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. КОМИССИЯ по ТПОМС\2025\12. Декабрь 2025\Протокол и выписка\Приложения\Объемы_2026\"/>
    </mc:Choice>
  </mc:AlternateContent>
  <bookViews>
    <workbookView xWindow="-122" yWindow="-122" windowWidth="29045" windowHeight="15840" tabRatio="749" firstSheet="8" activeTab="19"/>
  </bookViews>
  <sheets>
    <sheet name="ИТОГ по МО" sheetId="27" r:id="rId1"/>
    <sheet name="СВОД" sheetId="25" r:id="rId2"/>
    <sheet name="ГБ1" sheetId="1" r:id="rId3"/>
    <sheet name="ГБ4" sheetId="2" r:id="rId4"/>
    <sheet name="ГБ5" sheetId="3" r:id="rId5"/>
    <sheet name="ГБ9" sheetId="4" r:id="rId6"/>
    <sheet name="КВД" sheetId="6" r:id="rId7"/>
    <sheet name="Инфекционка" sheetId="5" r:id="rId8"/>
    <sheet name="ОНКО" sheetId="7" r:id="rId9"/>
    <sheet name="СП1" sheetId="23" r:id="rId10"/>
    <sheet name="СДСП" sheetId="24" r:id="rId11"/>
    <sheet name="ОХ" sheetId="8" r:id="rId12"/>
    <sheet name="Госпиталь" sheetId="9" r:id="rId13"/>
    <sheet name="Мастерская" sheetId="10" r:id="rId14"/>
    <sheet name="Нахимова" sheetId="11" r:id="rId15"/>
    <sheet name="БОНУС" sheetId="13" state="hidden" r:id="rId16"/>
    <sheet name="БАКВОС" sheetId="14" state="hidden" r:id="rId17"/>
    <sheet name="М-Лайн" sheetId="15" r:id="rId18"/>
    <sheet name="НЕФРОЛАЙН" sheetId="16" r:id="rId19"/>
    <sheet name="ГЕНЕЗИС" sheetId="17" r:id="rId20"/>
    <sheet name="МСЧ МВД" sheetId="18" r:id="rId21"/>
    <sheet name="Диализ" sheetId="19" r:id="rId22"/>
    <sheet name="М-Лайн Мед" sheetId="20" r:id="rId23"/>
    <sheet name="Трагус" sheetId="21" r:id="rId24"/>
  </sheets>
  <definedNames>
    <definedName name="_xlnm._FilterDatabase" localSheetId="2" hidden="1">ГБ1!$A$6:$BW$6</definedName>
    <definedName name="_xlnm._FilterDatabase" localSheetId="4" hidden="1">ГБ5!$A$6:$CU$48</definedName>
    <definedName name="_xlnm._FilterDatabase" localSheetId="0" hidden="1">'ИТОГ по МО'!$A$6:$BL$27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7" l="1"/>
  <c r="C10" i="27"/>
  <c r="D9" i="27"/>
  <c r="C9" i="27"/>
  <c r="B9" i="27"/>
  <c r="D8" i="27"/>
  <c r="B8" i="27"/>
  <c r="D7" i="27"/>
  <c r="C7" i="27"/>
  <c r="B7" i="27"/>
  <c r="AS32" i="11" l="1"/>
  <c r="AS7" i="11" s="1"/>
  <c r="AP32" i="11"/>
  <c r="AR7" i="11"/>
  <c r="AQ7" i="11"/>
  <c r="AP7" i="11"/>
  <c r="AO7" i="11"/>
  <c r="AN7" i="11"/>
  <c r="AS32" i="4"/>
  <c r="AP32" i="4"/>
  <c r="AS27" i="4"/>
  <c r="AS7" i="4" s="1"/>
  <c r="AP27" i="4"/>
  <c r="AR7" i="4"/>
  <c r="AQ7" i="4"/>
  <c r="AP7" i="4"/>
  <c r="AO7" i="4"/>
  <c r="AN7" i="4"/>
  <c r="AS32" i="3"/>
  <c r="AP32" i="3"/>
  <c r="AS27" i="3"/>
  <c r="AP27" i="3"/>
  <c r="AS7" i="3"/>
  <c r="AR7" i="3"/>
  <c r="AQ7" i="3"/>
  <c r="AO7" i="3"/>
  <c r="AN7" i="3"/>
  <c r="AS32" i="2"/>
  <c r="AP32" i="2"/>
  <c r="AS27" i="2"/>
  <c r="AS7" i="2" s="1"/>
  <c r="AP27" i="2"/>
  <c r="AR7" i="2"/>
  <c r="AQ7" i="2"/>
  <c r="AP7" i="2"/>
  <c r="AO7" i="2"/>
  <c r="AN7" i="2"/>
  <c r="AS32" i="1"/>
  <c r="AS7" i="1" s="1"/>
  <c r="AP32" i="1"/>
  <c r="AP7" i="1" s="1"/>
  <c r="AR7" i="1"/>
  <c r="AQ7" i="1"/>
  <c r="AO7" i="1"/>
  <c r="AN7" i="1"/>
  <c r="D53" i="14"/>
  <c r="D52" i="14"/>
  <c r="D51" i="14"/>
  <c r="D50" i="14"/>
  <c r="F48" i="14"/>
  <c r="E48" i="14"/>
  <c r="D48" i="14"/>
  <c r="E47" i="14"/>
  <c r="D47" i="14"/>
  <c r="F47" i="14" s="1"/>
  <c r="F46" i="14"/>
  <c r="E46" i="14"/>
  <c r="D46" i="14"/>
  <c r="E45" i="14"/>
  <c r="D45" i="14"/>
  <c r="F45" i="14" s="1"/>
  <c r="E44" i="14"/>
  <c r="D44" i="14"/>
  <c r="F44" i="14" s="1"/>
  <c r="E43" i="14"/>
  <c r="D43" i="14"/>
  <c r="F43" i="14" s="1"/>
  <c r="F42" i="14"/>
  <c r="E42" i="14"/>
  <c r="D42" i="14"/>
  <c r="E41" i="14"/>
  <c r="D41" i="14"/>
  <c r="F41" i="14" s="1"/>
  <c r="E40" i="14"/>
  <c r="D40" i="14"/>
  <c r="F40" i="14" s="1"/>
  <c r="E39" i="14"/>
  <c r="D39" i="14"/>
  <c r="F39" i="14" s="1"/>
  <c r="F38" i="14"/>
  <c r="E38" i="14"/>
  <c r="D38" i="14"/>
  <c r="E37" i="14"/>
  <c r="D37" i="14"/>
  <c r="F37" i="14" s="1"/>
  <c r="E36" i="14"/>
  <c r="D36" i="14"/>
  <c r="F36" i="14" s="1"/>
  <c r="E35" i="14"/>
  <c r="D35" i="14"/>
  <c r="F35" i="14" s="1"/>
  <c r="F34" i="14"/>
  <c r="E34" i="14"/>
  <c r="D34" i="14"/>
  <c r="E33" i="14"/>
  <c r="D33" i="14"/>
  <c r="F33" i="14" s="1"/>
  <c r="E32" i="14"/>
  <c r="D32" i="14"/>
  <c r="F32" i="14" s="1"/>
  <c r="E31" i="14"/>
  <c r="D31" i="14"/>
  <c r="F31" i="14" s="1"/>
  <c r="F30" i="14"/>
  <c r="E30" i="14"/>
  <c r="D30" i="14"/>
  <c r="E29" i="14"/>
  <c r="D29" i="14"/>
  <c r="F29" i="14" s="1"/>
  <c r="E28" i="14"/>
  <c r="D28" i="14"/>
  <c r="F28" i="14" s="1"/>
  <c r="E27" i="14"/>
  <c r="D27" i="14"/>
  <c r="F27" i="14" s="1"/>
  <c r="F26" i="14"/>
  <c r="E26" i="14"/>
  <c r="D26" i="14"/>
  <c r="E25" i="14"/>
  <c r="D25" i="14"/>
  <c r="F25" i="14" s="1"/>
  <c r="E24" i="14"/>
  <c r="D24" i="14"/>
  <c r="F24" i="14" s="1"/>
  <c r="E23" i="14"/>
  <c r="D23" i="14"/>
  <c r="F23" i="14" s="1"/>
  <c r="F22" i="14"/>
  <c r="E22" i="14"/>
  <c r="D22" i="14"/>
  <c r="E21" i="14"/>
  <c r="D21" i="14"/>
  <c r="F21" i="14" s="1"/>
  <c r="E20" i="14"/>
  <c r="D20" i="14"/>
  <c r="F20" i="14" s="1"/>
  <c r="E19" i="14"/>
  <c r="D19" i="14"/>
  <c r="F19" i="14" s="1"/>
  <c r="F18" i="14"/>
  <c r="E18" i="14"/>
  <c r="D18" i="14"/>
  <c r="E17" i="14"/>
  <c r="D17" i="14"/>
  <c r="F17" i="14" s="1"/>
  <c r="E16" i="14"/>
  <c r="D16" i="14"/>
  <c r="F16" i="14" s="1"/>
  <c r="E15" i="14"/>
  <c r="D15" i="14"/>
  <c r="F15" i="14" s="1"/>
  <c r="F14" i="14"/>
  <c r="E14" i="14"/>
  <c r="D14" i="14"/>
  <c r="E13" i="14"/>
  <c r="D13" i="14"/>
  <c r="F13" i="14" s="1"/>
  <c r="E12" i="14"/>
  <c r="D12" i="14"/>
  <c r="F12" i="14" s="1"/>
  <c r="E11" i="14"/>
  <c r="D11" i="14"/>
  <c r="F11" i="14" s="1"/>
  <c r="F10" i="14"/>
  <c r="E10" i="14"/>
  <c r="D10" i="14"/>
  <c r="E9" i="14"/>
  <c r="E7" i="14" s="1"/>
  <c r="D9" i="14"/>
  <c r="F9" i="14" s="1"/>
  <c r="E8" i="14"/>
  <c r="D8" i="14"/>
  <c r="F8" i="14" s="1"/>
  <c r="BH7" i="14"/>
  <c r="BG7" i="14"/>
  <c r="BF7" i="14"/>
  <c r="BE7" i="14"/>
  <c r="BD7" i="14"/>
  <c r="BC7" i="14"/>
  <c r="BB7" i="14"/>
  <c r="BA7" i="14"/>
  <c r="AZ7" i="14"/>
  <c r="AY7" i="14"/>
  <c r="AX7" i="14"/>
  <c r="AW7" i="14"/>
  <c r="AV7" i="14"/>
  <c r="AU7" i="14"/>
  <c r="AT7" i="14"/>
  <c r="AS7" i="14"/>
  <c r="AR7" i="14"/>
  <c r="AQ7" i="14"/>
  <c r="AP7" i="14"/>
  <c r="AO7" i="14"/>
  <c r="AN7" i="14"/>
  <c r="AM7" i="14"/>
  <c r="AL7" i="14"/>
  <c r="AK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D53" i="13"/>
  <c r="D52" i="13"/>
  <c r="D51" i="13"/>
  <c r="D50" i="13"/>
  <c r="F48" i="13"/>
  <c r="E48" i="13"/>
  <c r="D48" i="13"/>
  <c r="E47" i="13"/>
  <c r="D47" i="13"/>
  <c r="F47" i="13" s="1"/>
  <c r="E46" i="13"/>
  <c r="D46" i="13"/>
  <c r="F46" i="13" s="1"/>
  <c r="E45" i="13"/>
  <c r="D45" i="13"/>
  <c r="F45" i="13" s="1"/>
  <c r="F44" i="13"/>
  <c r="E44" i="13"/>
  <c r="D44" i="13"/>
  <c r="E43" i="13"/>
  <c r="D43" i="13"/>
  <c r="F43" i="13" s="1"/>
  <c r="E42" i="13"/>
  <c r="D42" i="13"/>
  <c r="F42" i="13" s="1"/>
  <c r="E41" i="13"/>
  <c r="D41" i="13"/>
  <c r="F41" i="13" s="1"/>
  <c r="F40" i="13"/>
  <c r="E40" i="13"/>
  <c r="D40" i="13"/>
  <c r="E39" i="13"/>
  <c r="D39" i="13"/>
  <c r="F39" i="13" s="1"/>
  <c r="E38" i="13"/>
  <c r="D38" i="13"/>
  <c r="F38" i="13" s="1"/>
  <c r="E37" i="13"/>
  <c r="D37" i="13"/>
  <c r="F37" i="13" s="1"/>
  <c r="F36" i="13"/>
  <c r="E36" i="13"/>
  <c r="D36" i="13"/>
  <c r="E35" i="13"/>
  <c r="D35" i="13"/>
  <c r="F35" i="13" s="1"/>
  <c r="E34" i="13"/>
  <c r="D34" i="13"/>
  <c r="F34" i="13" s="1"/>
  <c r="E33" i="13"/>
  <c r="D33" i="13"/>
  <c r="F33" i="13" s="1"/>
  <c r="F32" i="13"/>
  <c r="E32" i="13"/>
  <c r="D32" i="13"/>
  <c r="E31" i="13"/>
  <c r="D31" i="13"/>
  <c r="F31" i="13" s="1"/>
  <c r="E30" i="13"/>
  <c r="D30" i="13"/>
  <c r="F30" i="13" s="1"/>
  <c r="E29" i="13"/>
  <c r="D29" i="13"/>
  <c r="F29" i="13" s="1"/>
  <c r="F28" i="13"/>
  <c r="E28" i="13"/>
  <c r="D28" i="13"/>
  <c r="E27" i="13"/>
  <c r="D27" i="13"/>
  <c r="F27" i="13" s="1"/>
  <c r="E26" i="13"/>
  <c r="D26" i="13"/>
  <c r="F26" i="13" s="1"/>
  <c r="E25" i="13"/>
  <c r="D25" i="13"/>
  <c r="F25" i="13" s="1"/>
  <c r="F24" i="13"/>
  <c r="E24" i="13"/>
  <c r="D24" i="13"/>
  <c r="E23" i="13"/>
  <c r="D23" i="13"/>
  <c r="F23" i="13" s="1"/>
  <c r="E22" i="13"/>
  <c r="D22" i="13"/>
  <c r="F22" i="13" s="1"/>
  <c r="E21" i="13"/>
  <c r="D21" i="13"/>
  <c r="F21" i="13" s="1"/>
  <c r="F20" i="13"/>
  <c r="E20" i="13"/>
  <c r="D20" i="13"/>
  <c r="E19" i="13"/>
  <c r="D19" i="13"/>
  <c r="F19" i="13" s="1"/>
  <c r="E18" i="13"/>
  <c r="D18" i="13"/>
  <c r="F18" i="13" s="1"/>
  <c r="E17" i="13"/>
  <c r="D17" i="13"/>
  <c r="F17" i="13" s="1"/>
  <c r="F16" i="13"/>
  <c r="E16" i="13"/>
  <c r="D16" i="13"/>
  <c r="E15" i="13"/>
  <c r="D15" i="13"/>
  <c r="F15" i="13" s="1"/>
  <c r="E14" i="13"/>
  <c r="D14" i="13"/>
  <c r="F14" i="13" s="1"/>
  <c r="E13" i="13"/>
  <c r="D13" i="13"/>
  <c r="F13" i="13" s="1"/>
  <c r="F12" i="13"/>
  <c r="E12" i="13"/>
  <c r="D12" i="13"/>
  <c r="E11" i="13"/>
  <c r="D11" i="13"/>
  <c r="F11" i="13" s="1"/>
  <c r="E10" i="13"/>
  <c r="D10" i="13"/>
  <c r="D7" i="13" s="1"/>
  <c r="E9" i="13"/>
  <c r="F9" i="13" s="1"/>
  <c r="D9" i="13"/>
  <c r="F8" i="13"/>
  <c r="E8" i="13"/>
  <c r="D8" i="13"/>
  <c r="BH7" i="13"/>
  <c r="BG7" i="13"/>
  <c r="BF7" i="13"/>
  <c r="BE7" i="13"/>
  <c r="BD7" i="13"/>
  <c r="BC7" i="13"/>
  <c r="BB7" i="13"/>
  <c r="BA7" i="13"/>
  <c r="AZ7" i="13"/>
  <c r="AY7" i="13"/>
  <c r="AX7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G7" i="13"/>
  <c r="E7" i="13"/>
  <c r="AP7" i="3" l="1"/>
  <c r="F7" i="14"/>
  <c r="D7" i="14"/>
  <c r="F10" i="13"/>
  <c r="F7" i="13" s="1"/>
  <c r="E52" i="13" l="1"/>
  <c r="F52" i="13"/>
  <c r="E50" i="13"/>
  <c r="E52" i="14"/>
  <c r="F52" i="14"/>
  <c r="E53" i="14"/>
  <c r="F53" i="14"/>
  <c r="F53" i="13"/>
  <c r="E53" i="13"/>
  <c r="E50" i="14"/>
  <c r="E51" i="14"/>
  <c r="F51" i="14"/>
  <c r="F50" i="14"/>
  <c r="E51" i="13"/>
  <c r="F51" i="13"/>
  <c r="F50" i="13"/>
</calcChain>
</file>

<file path=xl/comments1.xml><?xml version="1.0" encoding="utf-8"?>
<comments xmlns="http://schemas.openxmlformats.org/spreadsheetml/2006/main">
  <authors>
    <author>Годлевская Ольга Юрьевна</author>
  </authors>
  <commentList>
    <comment ref="C4" authorId="0" shapeId="0">
      <text>
        <r>
          <rPr>
            <b/>
            <sz val="9"/>
            <color indexed="81"/>
            <rFont val="Tahoma"/>
            <family val="2"/>
            <charset val="204"/>
          </rPr>
          <t>Годлевская Ольга Юрьевна:</t>
        </r>
        <r>
          <rPr>
            <sz val="9"/>
            <color indexed="81"/>
            <rFont val="Tahoma"/>
            <family val="2"/>
            <charset val="204"/>
          </rPr>
          <t xml:space="preserve">
ПИСЬМО
от 31 января 2024 г. N 31-2/И/2-1602
О ФОРМИРОВАНИИ И ЭКОНОМИЧЕСКОМ ОБОСНОВАНИИ
ТЕРРИТОРИАЛЬНЫХ ПРОГРАММ ГОСУДАРСТВЕННЫХ ГАРАНТИЙ
БЕСПЛАТНОГО ОКАЗАНИЯ ГРАЖДАНАМ МЕДИЦИНСКОЙ ПОМОЩИ
НА 2024 - 2026 ГОДЫ
</t>
        </r>
      </text>
    </comment>
  </commentList>
</comments>
</file>

<file path=xl/comments2.xml><?xml version="1.0" encoding="utf-8"?>
<comments xmlns="http://schemas.openxmlformats.org/spreadsheetml/2006/main">
  <authors>
    <author>Ситникова Елена Вячеславовна</author>
  </authors>
  <commentList>
    <comment ref="AB40" authorId="0" shapeId="0">
      <text>
        <r>
          <rPr>
            <b/>
            <sz val="9"/>
            <color indexed="81"/>
            <rFont val="Tahoma"/>
            <family val="2"/>
            <charset val="204"/>
          </rPr>
          <t>Ситникова Елена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СТОМАТОЛОГИЯ НЕ ВКЛЮЧЕНА
</t>
        </r>
      </text>
    </comment>
  </commentList>
</comments>
</file>

<file path=xl/sharedStrings.xml><?xml version="1.0" encoding="utf-8"?>
<sst xmlns="http://schemas.openxmlformats.org/spreadsheetml/2006/main" count="3759" uniqueCount="156">
  <si>
    <t>№</t>
  </si>
  <si>
    <t>Среднее число посещений, в одном обращени (письмо Минздрава РФ)</t>
  </si>
  <si>
    <t>Профиль</t>
  </si>
  <si>
    <t xml:space="preserve">Число посещений с профилактической и иными целями </t>
  </si>
  <si>
    <t>в т.ч. разовые обращения в связи с заболеванием</t>
  </si>
  <si>
    <t xml:space="preserve">Число посещений в неотложной форме </t>
  </si>
  <si>
    <t>в т.ч. стоматология</t>
  </si>
  <si>
    <t>в т.ч. травмпункт</t>
  </si>
  <si>
    <t>в т.ч. приемный покой</t>
  </si>
  <si>
    <t xml:space="preserve">Число обращений в связи с заболеваниями </t>
  </si>
  <si>
    <t>взрослые</t>
  </si>
  <si>
    <t>дети</t>
  </si>
  <si>
    <t>всего</t>
  </si>
  <si>
    <t>ВСЕГО: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</si>
  <si>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</si>
  <si>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</si>
  <si>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</si>
  <si>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</si>
  <si>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</si>
  <si>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</si>
  <si>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</si>
  <si>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</si>
  <si>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</si>
  <si>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</si>
  <si>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</si>
  <si>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</si>
  <si>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</si>
  <si>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</si>
  <si>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</si>
  <si>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</si>
  <si>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</si>
  <si>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</si>
  <si>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</si>
  <si>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</si>
  <si>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</si>
  <si>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</si>
  <si>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</si>
  <si>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</si>
  <si>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</si>
  <si>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</si>
  <si>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Эндокринология</t>
  </si>
  <si>
    <t>Сурдолого-отоларингология</t>
  </si>
  <si>
    <t>Стоматология</t>
  </si>
  <si>
    <t>Врач общей практики</t>
  </si>
  <si>
    <t>Фельдшер</t>
  </si>
  <si>
    <t>Неотложная помощь (кабинет)</t>
  </si>
  <si>
    <t>Неотложная помощь (травмпункт)</t>
  </si>
  <si>
    <t>ПРИЕМНЫЙ ПОКОЙ</t>
  </si>
  <si>
    <t>в т.ч. для проведения профилактических осмотров</t>
  </si>
  <si>
    <t>в т.ч. для проведения диспансеризации</t>
  </si>
  <si>
    <t>в том числе посещения ФАП:</t>
  </si>
  <si>
    <t>терапевт</t>
  </si>
  <si>
    <t>педиатр</t>
  </si>
  <si>
    <t>фельдшер</t>
  </si>
  <si>
    <t>Наименование МО: ГБУЗ С "Городская больница №9"</t>
  </si>
  <si>
    <t>Гериатрия</t>
  </si>
  <si>
    <t>Наименование МО: ГБУЗС "Кожно-венерологический диспансер"</t>
  </si>
  <si>
    <t>Радиотерапия</t>
  </si>
  <si>
    <t>Наименование МО: ООО «МЦ «ОПТИКА-хирургия»</t>
  </si>
  <si>
    <r>
      <t xml:space="preserve">Наименование МО: </t>
    </r>
    <r>
      <rPr>
        <b/>
        <u/>
        <sz val="14"/>
        <rFont val="Times New Roman"/>
        <family val="1"/>
        <charset val="204"/>
      </rPr>
      <t>ООО "Диализный центр Севастополь"</t>
    </r>
  </si>
  <si>
    <r>
      <t xml:space="preserve">Наименование МО: </t>
    </r>
    <r>
      <rPr>
        <b/>
        <u/>
        <sz val="14"/>
        <rFont val="Times New Roman"/>
        <family val="1"/>
        <charset val="204"/>
      </rPr>
      <t>ООО "ТРАГУС"</t>
    </r>
  </si>
  <si>
    <t>Черноморское высшее военно-морское училище имени П.С. Нахимова</t>
  </si>
  <si>
    <t>ООО "Оптика-хирургия"</t>
  </si>
  <si>
    <t>ООО "Трагус"</t>
  </si>
  <si>
    <t>ООО "Диализный центр Севастополь"</t>
  </si>
  <si>
    <t>ГБУЗС "Городская больница № 4"</t>
  </si>
  <si>
    <t>ГБУЗС "Городская больница № 1"</t>
  </si>
  <si>
    <t>ГБУЗС "Городская больница № 5"</t>
  </si>
  <si>
    <t>ГБУЗС "Городская больница № 9"</t>
  </si>
  <si>
    <t>ГБУЗС Кожно-венерологический диспансер</t>
  </si>
  <si>
    <t>ГБУЗС Городская инфекционная больница</t>
  </si>
  <si>
    <t>ГБУЗС "Городской онкологический диспансер"</t>
  </si>
  <si>
    <t>ГБУЗС "Стоматологическая поликлиника № 1"</t>
  </si>
  <si>
    <t>ГБУЗС "Детская стоматологическая поликлиника"</t>
  </si>
  <si>
    <t>1472 ВМКГ МО РФ  (стоматология)</t>
  </si>
  <si>
    <t>ООО "Мастерская семейного здоровья"</t>
  </si>
  <si>
    <t>ФКУЗ "Медсанчасть МВД МО РФ"</t>
  </si>
  <si>
    <t>НОРМАТИВ по ТПГГ:</t>
  </si>
  <si>
    <t>Распределено по МО:</t>
  </si>
  <si>
    <t>МТР:</t>
  </si>
  <si>
    <t>в т.ч. с нормативом на реабилитацию АПП</t>
  </si>
  <si>
    <t>МТР</t>
  </si>
  <si>
    <r>
      <t xml:space="preserve">Наименование МО: </t>
    </r>
    <r>
      <rPr>
        <b/>
        <u/>
        <sz val="14"/>
        <rFont val="Times New Roman"/>
        <family val="1"/>
        <charset val="204"/>
      </rPr>
      <t>ООО "Мастерская семейного здоровья"</t>
    </r>
  </si>
  <si>
    <t>Наименование МО: ГБУЗС "Стоматологическая поликлиника №1"</t>
  </si>
  <si>
    <t>Наименование МО: ГБУЗС "Севастопольская детская стоматологическая поликлиника"</t>
  </si>
  <si>
    <t>Наименование МО:         ЧЕРНОМОРСКОЕ ВЫСШЕЕ ВОЕННО-МОРСКОЕ УЧИЛИЩЕ ИМЕНИ П.С. НАХИМОВА</t>
  </si>
  <si>
    <r>
      <t xml:space="preserve">Наименование МО:    </t>
    </r>
    <r>
      <rPr>
        <b/>
        <u/>
        <sz val="14"/>
        <rFont val="Times New Roman"/>
        <family val="1"/>
        <charset val="204"/>
      </rPr>
      <t>ООО "БАКВОС"</t>
    </r>
  </si>
  <si>
    <t>Наименование МО: ГБУЗС "Севастопольский городской онкологический диспансер им. А.А. Задорожного"</t>
  </si>
  <si>
    <t>Наименование МО: ФГБУ "1472 ВМКГ" Минобороны России</t>
  </si>
  <si>
    <t>Наименование МО: ГБУЗС "Городская ифнекционная больница"</t>
  </si>
  <si>
    <t>Предложения по объемам медицинской помощи в амбулаторных условиях на 2024 год</t>
  </si>
  <si>
    <r>
      <t xml:space="preserve">Наименование МО: </t>
    </r>
    <r>
      <rPr>
        <b/>
        <u/>
        <sz val="14"/>
        <rFont val="Times New Roman"/>
        <family val="1"/>
        <charset val="204"/>
      </rPr>
      <t>ГБУЗС "Горбольница №5 - "ЦОЗМиР"</t>
    </r>
  </si>
  <si>
    <t>Реабилитация медицинская</t>
  </si>
  <si>
    <t>Наименование МО: ГБУЗС "Городская больница № 4"</t>
  </si>
  <si>
    <t>Наименование МО: ГБУЗС "Городская больница № 1 им. Н И Пирогова"</t>
  </si>
  <si>
    <r>
      <t xml:space="preserve">Наименование МО: </t>
    </r>
    <r>
      <rPr>
        <b/>
        <u/>
        <sz val="14"/>
        <rFont val="Times New Roman"/>
        <family val="1"/>
        <charset val="204"/>
      </rPr>
      <t>ООО "КЛИНИКА БОНУС"</t>
    </r>
  </si>
  <si>
    <r>
      <t xml:space="preserve">Наименование МО: </t>
    </r>
    <r>
      <rPr>
        <b/>
        <u/>
        <sz val="14"/>
        <rFont val="Times New Roman"/>
        <family val="1"/>
        <charset val="204"/>
      </rPr>
      <t>ООО НЕФРОЛАЙН СЕВ</t>
    </r>
  </si>
  <si>
    <t>Наименование МО: ООО "М-ЛАЙН"</t>
  </si>
  <si>
    <t>Наименование МО: ООО "ГЕНЕЗИС"</t>
  </si>
  <si>
    <t>ООО "ГЕНЕЗИС"</t>
  </si>
  <si>
    <r>
      <t xml:space="preserve">Наименование МО: </t>
    </r>
    <r>
      <rPr>
        <b/>
        <u/>
        <sz val="14"/>
        <rFont val="Times New Roman"/>
        <family val="1"/>
        <charset val="204"/>
      </rPr>
      <t>МЕДСАНЧАСТЬ МВД</t>
    </r>
  </si>
  <si>
    <t>ООО "НЕФРОЛАЙН СЕВ"</t>
  </si>
  <si>
    <t>ООО "М-ЛАЙН"</t>
  </si>
  <si>
    <t>Посещения с целью диспансерного наблюдения</t>
  </si>
  <si>
    <t>НОРМ</t>
  </si>
  <si>
    <t>МО</t>
  </si>
  <si>
    <t>в т.ч. число обращений в связи с заболеваниями (городские кабинеты консультативного приема) ЗА ИСКЛЮЧЕНИЕМ СТОМАТОЛОГИИ</t>
  </si>
  <si>
    <t>всего посещений:</t>
  </si>
  <si>
    <t>Предложения по объемам медицинской помощи в амбулаторных условиях на 2025 год</t>
  </si>
  <si>
    <t>в т.ч. консультативный прием (городские кабинеты консультативного приема)
ЗА ИСКЛЮЧЕНИЕМ СТОМАТОЛОГИИ</t>
  </si>
  <si>
    <t>в т.ч. консультативный прием (городские кабинеты консультативного приема)
СТОМАТОЛОГИЯ</t>
  </si>
  <si>
    <t>Всего</t>
  </si>
  <si>
    <t>диспансеризация репродуктивная только ВЗ (ВЫНЕСЕНА ОТДЕЛЬНО)</t>
  </si>
  <si>
    <t>в т.ч.диспансеризация репродуктивная только ВЗ (ВЫНЕСЕНА ОТДЕЛЬНО)</t>
  </si>
  <si>
    <t>в т.ч. стоматология консультативный прием</t>
  </si>
  <si>
    <t xml:space="preserve">в т.ч. посещения с профилактическими целями центров здоровья </t>
  </si>
  <si>
    <t>Школа для больных с хроническими заболеваниями</t>
  </si>
  <si>
    <t>ПОДУШЕВИК</t>
  </si>
  <si>
    <t>За единицу объема</t>
  </si>
  <si>
    <t>Предложения по объемам медицинской помощи в амбулаторных условиях на 2026 год</t>
  </si>
  <si>
    <t>Стоматология УЕТ</t>
  </si>
  <si>
    <t>Дерматовенерология</t>
  </si>
  <si>
    <t>Перитониальный диализ (обращений)</t>
  </si>
  <si>
    <t>Гемодиализ (обращений)</t>
  </si>
  <si>
    <r>
      <t xml:space="preserve">Наименование МО: </t>
    </r>
    <r>
      <rPr>
        <b/>
        <i/>
        <u/>
        <sz val="11"/>
        <color rgb="FF000000"/>
        <rFont val="Arial"/>
        <family val="2"/>
        <charset val="204"/>
      </rPr>
      <t>Общество с ограниченной ответственностью "М-Лайн Медицина"</t>
    </r>
  </si>
  <si>
    <t>ООО М - Лайн Медицина</t>
  </si>
  <si>
    <t>в т.ч. дистанционное наблюдение за состоянием здоровья пациентов  (ВЫНЕСЕНО ОТДЕЛЬНО)</t>
  </si>
  <si>
    <t>в т.ч. вакцинация для профилактики пневмококковых инфекций  (ВЫНЕСЕНО ОТДЕЛЬНО)</t>
  </si>
  <si>
    <t>ВЕРНО</t>
  </si>
  <si>
    <t>Утвержденные объемы амбулаторной медицинской помощи на 2026 год</t>
  </si>
  <si>
    <t>Приложение № 1 к протоколу заседания Комиссии от 25.12.2025 № 12</t>
  </si>
  <si>
    <t>Приложение № 1.1 к протоколу заседания Комиссии от 25.12.2025 № 12</t>
  </si>
  <si>
    <t>Приложение № 1.2 к протоколу заседания Комиссии от 25.12.2025 № 12</t>
  </si>
  <si>
    <t>Приложение № 1.3 к протоколу заседания Комиссии от 25.12.2025 № 12</t>
  </si>
  <si>
    <t>Приложение № 1.4 к протоколу заседания Комиссии от 25.12.2025 № 12</t>
  </si>
  <si>
    <t>Приложение № 1.5 к протоколу заседания Комиссии от 25.12.2025 № 12</t>
  </si>
  <si>
    <t>Приложение № 1.6 к протоколу заседания Комиссии от 25.12.2025 № 12</t>
  </si>
  <si>
    <t>Приложение № 1.7 к протоколу заседания Комиссии от 25.12.2025 № 12</t>
  </si>
  <si>
    <t>Приложение № 1.8 к протоколу заседания Комиссии от 25.12.2025 № 12</t>
  </si>
  <si>
    <t>Приложение № 1.9 к протоколу заседания Комиссии от 25.12.2025 № 12</t>
  </si>
  <si>
    <t>Приложение № 1.10 к протоколу заседания Комиссии от 25.12.2025 № 12</t>
  </si>
  <si>
    <t>Приложение № 1.11 к протоколу заседания Комиссии от 25.12.2025 № 12</t>
  </si>
  <si>
    <t>Приложение № 1.12 к протоколу заседания Комиссии от 25.12.2025 № 12</t>
  </si>
  <si>
    <t>Приложение № 1.13 к протоколу заседания Комиссии от 25.12.2025 № 12</t>
  </si>
  <si>
    <t>Приложение № 1.14 к протоколу заседания Комиссии от 25.12.2025 № 12</t>
  </si>
  <si>
    <t>Приложение № 1.15 к протоколу заседания Комиссии от 25.12.2025 № 12</t>
  </si>
  <si>
    <t>Приложение № 1.16 к протоколу заседания Комиссии от 25.12.2025 № 12</t>
  </si>
  <si>
    <t>Приложение № 1.17 к протоколу заседания Комиссии от 25.12.2025 № 12</t>
  </si>
  <si>
    <t>Приложение № 1.18 к протоколу заседания Комиссии от 25.12.2025 № 12</t>
  </si>
  <si>
    <t>Приложение № 1.19 к протоколу заседания Комиссии от 25.12.2025 № 12</t>
  </si>
  <si>
    <t>Приложение № 1.20 к протоколу заседания Комиссии от 25.12.2025 № 12</t>
  </si>
  <si>
    <t>ТМК врач-врач</t>
  </si>
  <si>
    <t>ТМК врач-пациент</t>
  </si>
  <si>
    <t>Распределение по объемам медицинской помощи в амбулаторных условиях на 2026 год</t>
  </si>
  <si>
    <t>Наименование медицинской организации: по всем медицинским организациям</t>
  </si>
  <si>
    <t>Приложение № 1.21 к протоколу заседания Комиссии от 25.12.2025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</si>
</sst>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0070C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66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10" fillId="0" borderId="0"/>
    <xf numFmtId="0" fontId="23" fillId="0" borderId="0"/>
    <xf numFmtId="0" fontId="29" fillId="0" borderId="0"/>
    <xf numFmtId="0" fontId="23" fillId="0" borderId="0"/>
    <xf numFmtId="0" fontId="33" fillId="0" borderId="0"/>
    <xf numFmtId="0" fontId="23" fillId="0" borderId="0"/>
  </cellStyleXfs>
  <cellXfs count="458">
    <xf numFmtId="0" fontId="0" fillId="0" borderId="0" xfId="0"/>
    <xf numFmtId="0" fontId="8" fillId="4" borderId="6" xfId="0" applyFont="1" applyFill="1" applyBorder="1" applyAlignment="1">
      <alignment horizontal="center" vertical="center" wrapText="1"/>
    </xf>
    <xf numFmtId="3" fontId="17" fillId="7" borderId="25" xfId="0" applyNumberFormat="1" applyFont="1" applyFill="1" applyBorder="1" applyAlignment="1">
      <alignment horizontal="center" vertical="center" wrapText="1"/>
    </xf>
    <xf numFmtId="3" fontId="17" fillId="7" borderId="27" xfId="0" applyNumberFormat="1" applyFont="1" applyFill="1" applyBorder="1" applyAlignment="1">
      <alignment horizontal="center" vertical="center" wrapText="1"/>
    </xf>
    <xf numFmtId="3" fontId="17" fillId="7" borderId="28" xfId="0" applyNumberFormat="1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wrapText="1"/>
    </xf>
    <xf numFmtId="0" fontId="2" fillId="8" borderId="2" xfId="0" applyFont="1" applyFill="1" applyBorder="1" applyAlignment="1">
      <alignment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wrapText="1"/>
    </xf>
    <xf numFmtId="0" fontId="7" fillId="2" borderId="26" xfId="0" applyFont="1" applyFill="1" applyBorder="1" applyAlignment="1">
      <alignment vertical="center" wrapText="1"/>
    </xf>
    <xf numFmtId="0" fontId="2" fillId="0" borderId="9" xfId="0" applyFont="1" applyBorder="1"/>
    <xf numFmtId="0" fontId="2" fillId="0" borderId="2" xfId="0" applyFont="1" applyBorder="1"/>
    <xf numFmtId="0" fontId="9" fillId="5" borderId="2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0" borderId="0" xfId="0" applyFont="1"/>
    <xf numFmtId="3" fontId="17" fillId="7" borderId="6" xfId="0" applyNumberFormat="1" applyFont="1" applyFill="1" applyBorder="1" applyAlignment="1">
      <alignment horizontal="center" vertical="center" wrapText="1"/>
    </xf>
    <xf numFmtId="3" fontId="17" fillId="7" borderId="1" xfId="0" applyNumberFormat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3" fontId="0" fillId="0" borderId="0" xfId="0" applyNumberFormat="1"/>
    <xf numFmtId="3" fontId="5" fillId="0" borderId="0" xfId="0" applyNumberFormat="1" applyFont="1" applyAlignment="1" applyProtection="1">
      <alignment horizontal="center" wrapText="1"/>
      <protection locked="0"/>
    </xf>
    <xf numFmtId="3" fontId="8" fillId="4" borderId="1" xfId="0" applyNumberFormat="1" applyFont="1" applyFill="1" applyBorder="1" applyAlignment="1">
      <alignment horizontal="center" vertical="center" wrapText="1"/>
    </xf>
    <xf numFmtId="3" fontId="8" fillId="4" borderId="2" xfId="0" applyNumberFormat="1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3" fontId="8" fillId="6" borderId="6" xfId="0" applyNumberFormat="1" applyFont="1" applyFill="1" applyBorder="1" applyAlignment="1">
      <alignment horizontal="center" vertical="center" wrapText="1"/>
    </xf>
    <xf numFmtId="3" fontId="8" fillId="6" borderId="1" xfId="0" applyNumberFormat="1" applyFont="1" applyFill="1" applyBorder="1" applyAlignment="1">
      <alignment horizontal="center" vertical="center" wrapText="1"/>
    </xf>
    <xf numFmtId="3" fontId="8" fillId="6" borderId="7" xfId="0" applyNumberFormat="1" applyFont="1" applyFill="1" applyBorder="1" applyAlignment="1">
      <alignment horizontal="center" vertical="center" wrapText="1"/>
    </xf>
    <xf numFmtId="0" fontId="18" fillId="0" borderId="1" xfId="0" applyFont="1" applyBorder="1"/>
    <xf numFmtId="3" fontId="1" fillId="4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0" xfId="0" applyFont="1"/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" fontId="2" fillId="0" borderId="2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left" vertical="center" wrapText="1"/>
    </xf>
    <xf numFmtId="3" fontId="8" fillId="5" borderId="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7" fillId="0" borderId="2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3" fontId="0" fillId="4" borderId="1" xfId="0" applyNumberForma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8" fillId="6" borderId="20" xfId="0" applyNumberFormat="1" applyFont="1" applyFill="1" applyBorder="1" applyAlignment="1">
      <alignment horizontal="center" vertical="center" wrapText="1"/>
    </xf>
    <xf numFmtId="3" fontId="8" fillId="6" borderId="21" xfId="0" applyNumberFormat="1" applyFont="1" applyFill="1" applyBorder="1" applyAlignment="1">
      <alignment horizontal="center" vertical="center" wrapText="1"/>
    </xf>
    <xf numFmtId="3" fontId="8" fillId="6" borderId="22" xfId="0" applyNumberFormat="1" applyFont="1" applyFill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3" fontId="0" fillId="11" borderId="1" xfId="0" applyNumberFormat="1" applyFill="1" applyBorder="1" applyAlignment="1">
      <alignment horizontal="center" vertical="center"/>
    </xf>
    <xf numFmtId="3" fontId="1" fillId="11" borderId="1" xfId="0" applyNumberFormat="1" applyFont="1" applyFill="1" applyBorder="1" applyAlignment="1">
      <alignment horizontal="center" vertical="center"/>
    </xf>
    <xf numFmtId="0" fontId="28" fillId="0" borderId="0" xfId="0" applyFont="1"/>
    <xf numFmtId="3" fontId="9" fillId="13" borderId="6" xfId="0" applyNumberFormat="1" applyFont="1" applyFill="1" applyBorder="1" applyAlignment="1">
      <alignment horizontal="center" vertical="center" wrapText="1"/>
    </xf>
    <xf numFmtId="3" fontId="8" fillId="5" borderId="8" xfId="0" applyNumberFormat="1" applyFont="1" applyFill="1" applyBorder="1" applyAlignment="1">
      <alignment horizontal="center" vertical="center" wrapText="1"/>
    </xf>
    <xf numFmtId="3" fontId="8" fillId="5" borderId="32" xfId="0" applyNumberFormat="1" applyFont="1" applyFill="1" applyBorder="1" applyAlignment="1">
      <alignment horizontal="center" vertical="center" wrapText="1"/>
    </xf>
    <xf numFmtId="3" fontId="9" fillId="13" borderId="1" xfId="0" applyNumberFormat="1" applyFont="1" applyFill="1" applyBorder="1" applyAlignment="1">
      <alignment horizontal="center" vertical="center" wrapText="1"/>
    </xf>
    <xf numFmtId="3" fontId="0" fillId="5" borderId="8" xfId="0" applyNumberFormat="1" applyFill="1" applyBorder="1" applyAlignment="1">
      <alignment horizontal="center" vertical="center"/>
    </xf>
    <xf numFmtId="3" fontId="1" fillId="5" borderId="8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3" fontId="9" fillId="13" borderId="7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3" fontId="15" fillId="0" borderId="0" xfId="0" applyNumberFormat="1" applyFont="1"/>
    <xf numFmtId="0" fontId="11" fillId="5" borderId="37" xfId="0" applyFont="1" applyFill="1" applyBorder="1" applyAlignment="1">
      <alignment horizontal="left" vertical="center" wrapText="1"/>
    </xf>
    <xf numFmtId="3" fontId="8" fillId="4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30" fillId="7" borderId="2" xfId="0" applyFont="1" applyFill="1" applyBorder="1" applyAlignment="1">
      <alignment wrapText="1"/>
    </xf>
    <xf numFmtId="1" fontId="4" fillId="0" borderId="0" xfId="0" applyNumberFormat="1" applyFont="1" applyAlignment="1">
      <alignment horizontal="left"/>
    </xf>
    <xf numFmtId="1" fontId="5" fillId="0" borderId="0" xfId="0" applyNumberFormat="1" applyFont="1" applyAlignment="1" applyProtection="1">
      <alignment horizontal="center" wrapText="1"/>
      <protection locked="0"/>
    </xf>
    <xf numFmtId="1" fontId="2" fillId="2" borderId="2" xfId="0" applyNumberFormat="1" applyFont="1" applyFill="1" applyBorder="1"/>
    <xf numFmtId="1" fontId="2" fillId="2" borderId="6" xfId="0" applyNumberFormat="1" applyFont="1" applyFill="1" applyBorder="1" applyAlignment="1">
      <alignment horizontal="center" vertical="center"/>
    </xf>
    <xf numFmtId="1" fontId="9" fillId="4" borderId="6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1" fontId="9" fillId="4" borderId="2" xfId="0" applyNumberFormat="1" applyFont="1" applyFill="1" applyBorder="1" applyAlignment="1">
      <alignment horizontal="center" vertical="center" wrapText="1"/>
    </xf>
    <xf numFmtId="1" fontId="9" fillId="5" borderId="6" xfId="0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1" fontId="9" fillId="5" borderId="2" xfId="0" applyNumberFormat="1" applyFont="1" applyFill="1" applyBorder="1" applyAlignment="1">
      <alignment horizontal="center" vertical="center" wrapText="1"/>
    </xf>
    <xf numFmtId="1" fontId="9" fillId="4" borderId="7" xfId="0" applyNumberFormat="1" applyFont="1" applyFill="1" applyBorder="1" applyAlignment="1">
      <alignment horizontal="center" vertical="center" wrapText="1"/>
    </xf>
    <xf numFmtId="1" fontId="9" fillId="4" borderId="20" xfId="0" applyNumberFormat="1" applyFont="1" applyFill="1" applyBorder="1" applyAlignment="1">
      <alignment horizontal="center" vertical="center" wrapText="1"/>
    </xf>
    <xf numFmtId="1" fontId="9" fillId="4" borderId="10" xfId="0" applyNumberFormat="1" applyFont="1" applyFill="1" applyBorder="1" applyAlignment="1">
      <alignment horizontal="center" vertical="center" wrapText="1"/>
    </xf>
    <xf numFmtId="1" fontId="9" fillId="4" borderId="21" xfId="0" applyNumberFormat="1" applyFont="1" applyFill="1" applyBorder="1" applyAlignment="1">
      <alignment horizontal="center" vertical="center" wrapText="1"/>
    </xf>
    <xf numFmtId="1" fontId="9" fillId="4" borderId="9" xfId="0" applyNumberFormat="1" applyFont="1" applyFill="1" applyBorder="1" applyAlignment="1">
      <alignment horizontal="center" vertical="center" wrapText="1"/>
    </xf>
    <xf numFmtId="1" fontId="9" fillId="5" borderId="20" xfId="0" applyNumberFormat="1" applyFont="1" applyFill="1" applyBorder="1" applyAlignment="1">
      <alignment horizontal="center" vertical="center" wrapText="1"/>
    </xf>
    <xf numFmtId="1" fontId="9" fillId="5" borderId="21" xfId="0" applyNumberFormat="1" applyFont="1" applyFill="1" applyBorder="1" applyAlignment="1">
      <alignment horizontal="center" vertical="center" wrapText="1"/>
    </xf>
    <xf numFmtId="1" fontId="9" fillId="4" borderId="22" xfId="0" applyNumberFormat="1" applyFont="1" applyFill="1" applyBorder="1" applyAlignment="1">
      <alignment horizontal="center" vertical="center" wrapText="1"/>
    </xf>
    <xf numFmtId="1" fontId="9" fillId="4" borderId="11" xfId="0" applyNumberFormat="1" applyFont="1" applyFill="1" applyBorder="1" applyAlignment="1">
      <alignment horizontal="center" vertical="center" wrapText="1"/>
    </xf>
    <xf numFmtId="1" fontId="9" fillId="4" borderId="12" xfId="0" applyNumberFormat="1" applyFont="1" applyFill="1" applyBorder="1" applyAlignment="1">
      <alignment horizontal="center" vertical="center" wrapText="1"/>
    </xf>
    <xf numFmtId="1" fontId="9" fillId="4" borderId="14" xfId="0" applyNumberFormat="1" applyFont="1" applyFill="1" applyBorder="1" applyAlignment="1">
      <alignment horizontal="center" vertical="center" wrapText="1"/>
    </xf>
    <xf numFmtId="1" fontId="9" fillId="5" borderId="11" xfId="0" applyNumberFormat="1" applyFont="1" applyFill="1" applyBorder="1" applyAlignment="1">
      <alignment horizontal="center" vertical="center" wrapText="1"/>
    </xf>
    <xf numFmtId="1" fontId="9" fillId="5" borderId="12" xfId="0" applyNumberFormat="1" applyFont="1" applyFill="1" applyBorder="1" applyAlignment="1">
      <alignment horizontal="center" vertical="center" wrapText="1"/>
    </xf>
    <xf numFmtId="1" fontId="9" fillId="4" borderId="13" xfId="0" applyNumberFormat="1" applyFont="1" applyFill="1" applyBorder="1" applyAlignment="1">
      <alignment horizontal="center"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1" fontId="9" fillId="4" borderId="4" xfId="0" applyNumberFormat="1" applyFont="1" applyFill="1" applyBorder="1" applyAlignment="1">
      <alignment horizontal="center" vertical="center" wrapText="1"/>
    </xf>
    <xf numFmtId="1" fontId="9" fillId="5" borderId="3" xfId="0" applyNumberFormat="1" applyFont="1" applyFill="1" applyBorder="1" applyAlignment="1">
      <alignment horizontal="center" vertical="center" wrapText="1"/>
    </xf>
    <xf numFmtId="1" fontId="9" fillId="5" borderId="4" xfId="0" applyNumberFormat="1" applyFont="1" applyFill="1" applyBorder="1" applyAlignment="1">
      <alignment horizontal="center" vertical="center" wrapText="1"/>
    </xf>
    <xf numFmtId="1" fontId="9" fillId="5" borderId="19" xfId="0" applyNumberFormat="1" applyFont="1" applyFill="1" applyBorder="1" applyAlignment="1">
      <alignment horizontal="center" vertical="center" wrapText="1"/>
    </xf>
    <xf numFmtId="1" fontId="9" fillId="4" borderId="5" xfId="0" applyNumberFormat="1" applyFont="1" applyFill="1" applyBorder="1" applyAlignment="1">
      <alignment horizontal="center" vertical="center" wrapText="1"/>
    </xf>
    <xf numFmtId="1" fontId="14" fillId="0" borderId="21" xfId="0" applyNumberFormat="1" applyFont="1" applyBorder="1" applyAlignment="1">
      <alignment horizontal="right" vertical="center" wrapText="1"/>
    </xf>
    <xf numFmtId="1" fontId="14" fillId="0" borderId="1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wrapText="1"/>
    </xf>
    <xf numFmtId="1" fontId="9" fillId="5" borderId="8" xfId="0" applyNumberFormat="1" applyFont="1" applyFill="1" applyBorder="1" applyAlignment="1">
      <alignment horizontal="center" vertical="center" wrapText="1"/>
    </xf>
    <xf numFmtId="1" fontId="17" fillId="7" borderId="27" xfId="0" applyNumberFormat="1" applyFont="1" applyFill="1" applyBorder="1" applyAlignment="1">
      <alignment horizontal="center" vertical="center" wrapText="1"/>
    </xf>
    <xf numFmtId="1" fontId="9" fillId="5" borderId="41" xfId="0" applyNumberFormat="1" applyFont="1" applyFill="1" applyBorder="1" applyAlignment="1">
      <alignment horizontal="center" vertical="center" wrapText="1"/>
    </xf>
    <xf numFmtId="1" fontId="9" fillId="4" borderId="32" xfId="0" applyNumberFormat="1" applyFont="1" applyFill="1" applyBorder="1" applyAlignment="1">
      <alignment horizontal="center" vertical="center" wrapText="1"/>
    </xf>
    <xf numFmtId="1" fontId="9" fillId="14" borderId="8" xfId="0" applyNumberFormat="1" applyFont="1" applyFill="1" applyBorder="1" applyAlignment="1">
      <alignment horizontal="center" vertical="center" wrapText="1"/>
    </xf>
    <xf numFmtId="1" fontId="9" fillId="4" borderId="8" xfId="0" applyNumberFormat="1" applyFont="1" applyFill="1" applyBorder="1" applyAlignment="1">
      <alignment horizontal="center" vertical="center" wrapText="1"/>
    </xf>
    <xf numFmtId="1" fontId="9" fillId="5" borderId="7" xfId="0" applyNumberFormat="1" applyFont="1" applyFill="1" applyBorder="1" applyAlignment="1">
      <alignment horizontal="center" vertical="center" wrapText="1"/>
    </xf>
    <xf numFmtId="1" fontId="13" fillId="0" borderId="20" xfId="0" applyNumberFormat="1" applyFont="1" applyBorder="1"/>
    <xf numFmtId="1" fontId="13" fillId="0" borderId="6" xfId="0" applyNumberFormat="1" applyFont="1" applyBorder="1"/>
    <xf numFmtId="1" fontId="13" fillId="0" borderId="11" xfId="0" applyNumberFormat="1" applyFont="1" applyBorder="1"/>
    <xf numFmtId="1" fontId="14" fillId="0" borderId="12" xfId="0" applyNumberFormat="1" applyFont="1" applyBorder="1" applyAlignment="1">
      <alignment horizontal="right" vertical="center" wrapText="1"/>
    </xf>
    <xf numFmtId="1" fontId="9" fillId="4" borderId="41" xfId="0" applyNumberFormat="1" applyFont="1" applyFill="1" applyBorder="1" applyAlignment="1">
      <alignment horizontal="center" vertical="center" wrapText="1"/>
    </xf>
    <xf numFmtId="1" fontId="9" fillId="4" borderId="38" xfId="0" applyNumberFormat="1" applyFont="1" applyFill="1" applyBorder="1" applyAlignment="1">
      <alignment horizontal="center" vertical="center" wrapText="1"/>
    </xf>
    <xf numFmtId="1" fontId="9" fillId="5" borderId="46" xfId="0" applyNumberFormat="1" applyFont="1" applyFill="1" applyBorder="1" applyAlignment="1">
      <alignment horizontal="center" vertical="center" wrapText="1"/>
    </xf>
    <xf numFmtId="1" fontId="9" fillId="5" borderId="13" xfId="0" applyNumberFormat="1" applyFont="1" applyFill="1" applyBorder="1" applyAlignment="1">
      <alignment horizontal="center" vertical="center" wrapText="1"/>
    </xf>
    <xf numFmtId="1" fontId="31" fillId="0" borderId="0" xfId="0" applyNumberFormat="1" applyFont="1" applyAlignment="1">
      <alignment wrapText="1"/>
    </xf>
    <xf numFmtId="1" fontId="9" fillId="4" borderId="37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4" fontId="32" fillId="0" borderId="0" xfId="0" applyNumberFormat="1" applyFont="1"/>
    <xf numFmtId="0" fontId="8" fillId="10" borderId="18" xfId="0" applyFont="1" applyFill="1" applyBorder="1" applyAlignment="1">
      <alignment horizontal="center" vertical="center" wrapText="1"/>
    </xf>
    <xf numFmtId="0" fontId="8" fillId="6" borderId="49" xfId="0" applyFont="1" applyFill="1" applyBorder="1" applyAlignment="1">
      <alignment horizontal="center" vertical="center" wrapText="1"/>
    </xf>
    <xf numFmtId="0" fontId="8" fillId="6" borderId="45" xfId="0" applyFont="1" applyFill="1" applyBorder="1" applyAlignment="1">
      <alignment horizontal="center" vertical="center" wrapText="1"/>
    </xf>
    <xf numFmtId="1" fontId="8" fillId="6" borderId="45" xfId="0" applyNumberFormat="1" applyFont="1" applyFill="1" applyBorder="1" applyAlignment="1">
      <alignment horizontal="center" vertical="center" wrapText="1"/>
    </xf>
    <xf numFmtId="1" fontId="8" fillId="6" borderId="52" xfId="0" applyNumberFormat="1" applyFont="1" applyFill="1" applyBorder="1" applyAlignment="1">
      <alignment horizontal="center" vertical="center" wrapText="1"/>
    </xf>
    <xf numFmtId="1" fontId="13" fillId="0" borderId="0" xfId="0" applyNumberFormat="1" applyFont="1"/>
    <xf numFmtId="1" fontId="14" fillId="0" borderId="0" xfId="0" applyNumberFormat="1" applyFont="1" applyAlignment="1">
      <alignment horizontal="right" vertical="center" wrapText="1"/>
    </xf>
    <xf numFmtId="1" fontId="9" fillId="4" borderId="0" xfId="0" applyNumberFormat="1" applyFont="1" applyFill="1" applyAlignment="1">
      <alignment horizontal="center" vertical="center" wrapText="1"/>
    </xf>
    <xf numFmtId="1" fontId="9" fillId="14" borderId="0" xfId="0" applyNumberFormat="1" applyFont="1" applyFill="1" applyAlignment="1">
      <alignment horizontal="center" vertical="center" wrapText="1"/>
    </xf>
    <xf numFmtId="1" fontId="9" fillId="5" borderId="0" xfId="0" applyNumberFormat="1" applyFont="1" applyFill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1" fontId="8" fillId="6" borderId="1" xfId="0" applyNumberFormat="1" applyFont="1" applyFill="1" applyBorder="1" applyAlignment="1">
      <alignment horizontal="center" vertical="center" wrapText="1"/>
    </xf>
    <xf numFmtId="1" fontId="9" fillId="12" borderId="6" xfId="0" applyNumberFormat="1" applyFont="1" applyFill="1" applyBorder="1" applyAlignment="1">
      <alignment horizontal="center" vertical="center" wrapText="1"/>
    </xf>
    <xf numFmtId="1" fontId="9" fillId="12" borderId="1" xfId="0" applyNumberFormat="1" applyFont="1" applyFill="1" applyBorder="1" applyAlignment="1">
      <alignment horizontal="center" vertical="center" wrapText="1"/>
    </xf>
    <xf numFmtId="3" fontId="8" fillId="12" borderId="21" xfId="0" applyNumberFormat="1" applyFont="1" applyFill="1" applyBorder="1" applyAlignment="1">
      <alignment horizontal="center" vertical="center" wrapText="1"/>
    </xf>
    <xf numFmtId="3" fontId="8" fillId="12" borderId="1" xfId="0" applyNumberFormat="1" applyFont="1" applyFill="1" applyBorder="1" applyAlignment="1">
      <alignment horizontal="center" vertical="center" wrapText="1"/>
    </xf>
    <xf numFmtId="1" fontId="9" fillId="12" borderId="20" xfId="0" applyNumberFormat="1" applyFont="1" applyFill="1" applyBorder="1" applyAlignment="1">
      <alignment horizontal="center" vertical="center" wrapText="1"/>
    </xf>
    <xf numFmtId="1" fontId="9" fillId="12" borderId="2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3" fontId="8" fillId="12" borderId="2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1" fontId="9" fillId="8" borderId="0" xfId="0" applyNumberFormat="1" applyFont="1" applyFill="1" applyAlignment="1">
      <alignment vertical="center" wrapText="1"/>
    </xf>
    <xf numFmtId="1" fontId="8" fillId="6" borderId="7" xfId="0" applyNumberFormat="1" applyFont="1" applyFill="1" applyBorder="1" applyAlignment="1">
      <alignment horizontal="center" vertical="center" wrapText="1"/>
    </xf>
    <xf numFmtId="1" fontId="9" fillId="4" borderId="56" xfId="0" applyNumberFormat="1" applyFont="1" applyFill="1" applyBorder="1" applyAlignment="1">
      <alignment horizontal="center" vertical="center" wrapText="1"/>
    </xf>
    <xf numFmtId="1" fontId="9" fillId="12" borderId="12" xfId="0" applyNumberFormat="1" applyFont="1" applyFill="1" applyBorder="1" applyAlignment="1">
      <alignment horizontal="center" vertical="center" wrapText="1"/>
    </xf>
    <xf numFmtId="1" fontId="9" fillId="14" borderId="41" xfId="0" applyNumberFormat="1" applyFont="1" applyFill="1" applyBorder="1" applyAlignment="1">
      <alignment horizontal="center" vertical="center" wrapText="1"/>
    </xf>
    <xf numFmtId="1" fontId="9" fillId="0" borderId="44" xfId="0" applyNumberFormat="1" applyFont="1" applyBorder="1" applyAlignment="1">
      <alignment horizontal="center" vertical="center" wrapText="1"/>
    </xf>
    <xf numFmtId="1" fontId="9" fillId="4" borderId="31" xfId="0" applyNumberFormat="1" applyFont="1" applyFill="1" applyBorder="1" applyAlignment="1">
      <alignment horizontal="center" vertical="center" wrapText="1"/>
    </xf>
    <xf numFmtId="1" fontId="9" fillId="14" borderId="31" xfId="0" applyNumberFormat="1" applyFont="1" applyFill="1" applyBorder="1" applyAlignment="1">
      <alignment horizontal="center" vertical="center" wrapText="1"/>
    </xf>
    <xf numFmtId="1" fontId="9" fillId="5" borderId="31" xfId="0" applyNumberFormat="1" applyFont="1" applyFill="1" applyBorder="1" applyAlignment="1">
      <alignment horizontal="center" vertical="center" wrapText="1"/>
    </xf>
    <xf numFmtId="1" fontId="9" fillId="5" borderId="5" xfId="0" applyNumberFormat="1" applyFont="1" applyFill="1" applyBorder="1" applyAlignment="1">
      <alignment horizontal="center" vertical="center" wrapText="1"/>
    </xf>
    <xf numFmtId="1" fontId="9" fillId="4" borderId="35" xfId="0" applyNumberFormat="1" applyFont="1" applyFill="1" applyBorder="1" applyAlignment="1">
      <alignment horizontal="center" vertical="center" wrapText="1"/>
    </xf>
    <xf numFmtId="1" fontId="9" fillId="4" borderId="43" xfId="0" applyNumberFormat="1" applyFont="1" applyFill="1" applyBorder="1" applyAlignment="1">
      <alignment horizontal="center" vertical="center" wrapText="1"/>
    </xf>
    <xf numFmtId="1" fontId="9" fillId="14" borderId="32" xfId="0" applyNumberFormat="1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1" fontId="17" fillId="7" borderId="28" xfId="0" applyNumberFormat="1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1" fontId="9" fillId="4" borderId="55" xfId="0" applyNumberFormat="1" applyFont="1" applyFill="1" applyBorder="1" applyAlignment="1">
      <alignment horizontal="center" vertical="center" wrapText="1"/>
    </xf>
    <xf numFmtId="1" fontId="9" fillId="4" borderId="57" xfId="0" applyNumberFormat="1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1" fontId="9" fillId="5" borderId="56" xfId="0" applyNumberFormat="1" applyFont="1" applyFill="1" applyBorder="1" applyAlignment="1">
      <alignment horizontal="center" vertical="center" wrapText="1"/>
    </xf>
    <xf numFmtId="1" fontId="9" fillId="5" borderId="43" xfId="0" applyNumberFormat="1" applyFont="1" applyFill="1" applyBorder="1" applyAlignment="1">
      <alignment horizontal="center" vertical="center" wrapText="1"/>
    </xf>
    <xf numFmtId="1" fontId="9" fillId="5" borderId="38" xfId="0" applyNumberFormat="1" applyFont="1" applyFill="1" applyBorder="1" applyAlignment="1">
      <alignment horizontal="center" vertical="center" wrapText="1"/>
    </xf>
    <xf numFmtId="0" fontId="8" fillId="10" borderId="23" xfId="0" applyFont="1" applyFill="1" applyBorder="1" applyAlignment="1">
      <alignment horizontal="center" vertical="center" wrapText="1"/>
    </xf>
    <xf numFmtId="0" fontId="8" fillId="10" borderId="24" xfId="0" applyFont="1" applyFill="1" applyBorder="1" applyAlignment="1">
      <alignment horizontal="center" vertical="center" wrapText="1"/>
    </xf>
    <xf numFmtId="1" fontId="9" fillId="14" borderId="20" xfId="0" applyNumberFormat="1" applyFont="1" applyFill="1" applyBorder="1" applyAlignment="1">
      <alignment horizontal="center" vertical="center" wrapText="1"/>
    </xf>
    <xf numFmtId="1" fontId="9" fillId="14" borderId="56" xfId="0" applyNumberFormat="1" applyFont="1" applyFill="1" applyBorder="1" applyAlignment="1">
      <alignment horizontal="center" vertical="center" wrapText="1"/>
    </xf>
    <xf numFmtId="1" fontId="9" fillId="14" borderId="6" xfId="0" applyNumberFormat="1" applyFont="1" applyFill="1" applyBorder="1" applyAlignment="1">
      <alignment horizontal="center" vertical="center" wrapText="1"/>
    </xf>
    <xf numFmtId="1" fontId="9" fillId="14" borderId="43" xfId="0" applyNumberFormat="1" applyFont="1" applyFill="1" applyBorder="1" applyAlignment="1">
      <alignment horizontal="center" vertical="center" wrapText="1"/>
    </xf>
    <xf numFmtId="1" fontId="9" fillId="14" borderId="11" xfId="0" applyNumberFormat="1" applyFont="1" applyFill="1" applyBorder="1" applyAlignment="1">
      <alignment horizontal="center" vertical="center" wrapText="1"/>
    </xf>
    <xf numFmtId="1" fontId="9" fillId="14" borderId="38" xfId="0" applyNumberFormat="1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12" borderId="7" xfId="0" applyFont="1" applyFill="1" applyBorder="1" applyAlignment="1">
      <alignment horizontal="center" vertical="center" wrapText="1"/>
    </xf>
    <xf numFmtId="1" fontId="9" fillId="12" borderId="22" xfId="0" applyNumberFormat="1" applyFont="1" applyFill="1" applyBorder="1" applyAlignment="1">
      <alignment horizontal="center" vertical="center" wrapText="1"/>
    </xf>
    <xf numFmtId="1" fontId="9" fillId="12" borderId="7" xfId="0" applyNumberFormat="1" applyFont="1" applyFill="1" applyBorder="1" applyAlignment="1">
      <alignment horizontal="center" vertical="center" wrapText="1"/>
    </xf>
    <xf numFmtId="1" fontId="9" fillId="12" borderId="11" xfId="0" applyNumberFormat="1" applyFont="1" applyFill="1" applyBorder="1" applyAlignment="1">
      <alignment horizontal="center" vertical="center" wrapText="1"/>
    </xf>
    <xf numFmtId="1" fontId="9" fillId="12" borderId="13" xfId="0" applyNumberFormat="1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1" fontId="9" fillId="4" borderId="47" xfId="0" applyNumberFormat="1" applyFont="1" applyFill="1" applyBorder="1" applyAlignment="1">
      <alignment horizontal="center" vertical="center" wrapText="1"/>
    </xf>
    <xf numFmtId="1" fontId="9" fillId="4" borderId="51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64" fontId="0" fillId="0" borderId="0" xfId="0" applyNumberFormat="1"/>
    <xf numFmtId="164" fontId="2" fillId="3" borderId="2" xfId="0" applyNumberFormat="1" applyFont="1" applyFill="1" applyBorder="1" applyAlignment="1">
      <alignment horizontal="center" vertical="center" wrapText="1"/>
    </xf>
    <xf numFmtId="164" fontId="17" fillId="7" borderId="26" xfId="0" applyNumberFormat="1" applyFont="1" applyFill="1" applyBorder="1" applyAlignment="1">
      <alignment horizontal="left" vertical="center" wrapText="1"/>
    </xf>
    <xf numFmtId="164" fontId="9" fillId="3" borderId="9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7" fillId="3" borderId="26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9" fillId="3" borderId="10" xfId="0" applyNumberFormat="1" applyFont="1" applyFill="1" applyBorder="1" applyAlignment="1">
      <alignment horizontal="center" vertical="center" wrapText="1"/>
    </xf>
    <xf numFmtId="164" fontId="9" fillId="3" borderId="14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4" fontId="7" fillId="3" borderId="28" xfId="0" applyNumberFormat="1" applyFont="1" applyFill="1" applyBorder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3" fontId="7" fillId="5" borderId="21" xfId="0" applyNumberFormat="1" applyFont="1" applyFill="1" applyBorder="1" applyAlignment="1">
      <alignment wrapText="1"/>
    </xf>
    <xf numFmtId="3" fontId="7" fillId="5" borderId="22" xfId="0" applyNumberFormat="1" applyFont="1" applyFill="1" applyBorder="1" applyAlignment="1">
      <alignment wrapText="1"/>
    </xf>
    <xf numFmtId="3" fontId="35" fillId="5" borderId="27" xfId="0" applyNumberFormat="1" applyFont="1" applyFill="1" applyBorder="1" applyAlignment="1">
      <alignment wrapText="1"/>
    </xf>
    <xf numFmtId="3" fontId="35" fillId="5" borderId="28" xfId="0" applyNumberFormat="1" applyFont="1" applyFill="1" applyBorder="1" applyAlignment="1">
      <alignment wrapText="1"/>
    </xf>
    <xf numFmtId="3" fontId="7" fillId="5" borderId="4" xfId="0" applyNumberFormat="1" applyFont="1" applyFill="1" applyBorder="1" applyAlignment="1">
      <alignment wrapText="1"/>
    </xf>
    <xf numFmtId="3" fontId="7" fillId="5" borderId="51" xfId="0" applyNumberFormat="1" applyFont="1" applyFill="1" applyBorder="1" applyAlignment="1">
      <alignment wrapText="1"/>
    </xf>
    <xf numFmtId="3" fontId="7" fillId="5" borderId="59" xfId="0" applyNumberFormat="1" applyFont="1" applyFill="1" applyBorder="1" applyAlignment="1">
      <alignment wrapText="1"/>
    </xf>
    <xf numFmtId="0" fontId="35" fillId="2" borderId="25" xfId="0" applyFont="1" applyFill="1" applyBorder="1" applyAlignment="1">
      <alignment horizontal="center" vertical="center"/>
    </xf>
    <xf numFmtId="0" fontId="35" fillId="2" borderId="27" xfId="0" applyFont="1" applyFill="1" applyBorder="1" applyAlignment="1">
      <alignment vertical="center"/>
    </xf>
    <xf numFmtId="0" fontId="35" fillId="16" borderId="26" xfId="0" applyFont="1" applyFill="1" applyBorder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1" fontId="9" fillId="12" borderId="3" xfId="0" applyNumberFormat="1" applyFont="1" applyFill="1" applyBorder="1" applyAlignment="1">
      <alignment horizontal="center" vertical="center" wrapText="1"/>
    </xf>
    <xf numFmtId="1" fontId="9" fillId="12" borderId="4" xfId="0" applyNumberFormat="1" applyFont="1" applyFill="1" applyBorder="1" applyAlignment="1">
      <alignment horizontal="center" vertical="center" wrapText="1"/>
    </xf>
    <xf numFmtId="1" fontId="9" fillId="12" borderId="5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/>
    </xf>
    <xf numFmtId="1" fontId="9" fillId="12" borderId="0" xfId="0" applyNumberFormat="1" applyFont="1" applyFill="1" applyAlignment="1">
      <alignment horizontal="center" vertical="center" wrapText="1"/>
    </xf>
    <xf numFmtId="1" fontId="9" fillId="14" borderId="44" xfId="0" applyNumberFormat="1" applyFont="1" applyFill="1" applyBorder="1" applyAlignment="1">
      <alignment horizontal="center" vertical="center" wrapText="1"/>
    </xf>
    <xf numFmtId="1" fontId="2" fillId="2" borderId="23" xfId="0" applyNumberFormat="1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vertical="center" wrapText="1"/>
    </xf>
    <xf numFmtId="3" fontId="11" fillId="4" borderId="1" xfId="1" applyNumberFormat="1" applyFont="1" applyFill="1" applyBorder="1" applyAlignment="1">
      <alignment horizontal="center" vertical="center" wrapText="1"/>
    </xf>
    <xf numFmtId="1" fontId="11" fillId="4" borderId="21" xfId="1" applyNumberFormat="1" applyFont="1" applyFill="1" applyBorder="1" applyAlignment="1">
      <alignment horizontal="center" vertical="center" wrapText="1"/>
    </xf>
    <xf numFmtId="1" fontId="11" fillId="4" borderId="32" xfId="1" applyNumberFormat="1" applyFont="1" applyFill="1" applyBorder="1" applyAlignment="1">
      <alignment horizontal="center" vertical="center" wrapText="1"/>
    </xf>
    <xf numFmtId="1" fontId="11" fillId="12" borderId="21" xfId="1" applyNumberFormat="1" applyFont="1" applyFill="1" applyBorder="1" applyAlignment="1">
      <alignment horizontal="center" vertical="center" wrapText="1"/>
    </xf>
    <xf numFmtId="1" fontId="11" fillId="5" borderId="21" xfId="1" applyNumberFormat="1" applyFont="1" applyFill="1" applyBorder="1" applyAlignment="1">
      <alignment horizontal="center" vertical="center" wrapText="1"/>
    </xf>
    <xf numFmtId="1" fontId="11" fillId="5" borderId="56" xfId="1" applyNumberFormat="1" applyFont="1" applyFill="1" applyBorder="1" applyAlignment="1">
      <alignment horizontal="center" vertical="center" wrapText="1"/>
    </xf>
    <xf numFmtId="1" fontId="11" fillId="4" borderId="22" xfId="1" applyNumberFormat="1" applyFont="1" applyFill="1" applyBorder="1" applyAlignment="1">
      <alignment horizontal="center" vertical="center" wrapText="1"/>
    </xf>
    <xf numFmtId="1" fontId="11" fillId="4" borderId="56" xfId="1" applyNumberFormat="1" applyFont="1" applyFill="1" applyBorder="1" applyAlignment="1">
      <alignment horizontal="center" vertical="center" wrapText="1"/>
    </xf>
    <xf numFmtId="1" fontId="9" fillId="0" borderId="0" xfId="1" applyNumberFormat="1" applyFont="1" applyAlignment="1">
      <alignment horizontal="center" vertical="center" wrapText="1"/>
    </xf>
    <xf numFmtId="1" fontId="9" fillId="0" borderId="44" xfId="1" applyNumberFormat="1" applyFont="1" applyBorder="1" applyAlignment="1">
      <alignment horizontal="center" vertical="center" wrapText="1"/>
    </xf>
    <xf numFmtId="1" fontId="9" fillId="4" borderId="3" xfId="1" applyNumberFormat="1" applyFont="1" applyFill="1" applyBorder="1" applyAlignment="1">
      <alignment horizontal="center" vertical="center" wrapText="1"/>
    </xf>
    <xf numFmtId="1" fontId="9" fillId="4" borderId="4" xfId="1" applyNumberFormat="1" applyFont="1" applyFill="1" applyBorder="1" applyAlignment="1">
      <alignment horizontal="center" vertical="center" wrapText="1"/>
    </xf>
    <xf numFmtId="1" fontId="9" fillId="4" borderId="31" xfId="1" applyNumberFormat="1" applyFont="1" applyFill="1" applyBorder="1" applyAlignment="1">
      <alignment horizontal="center" vertical="center" wrapText="1"/>
    </xf>
    <xf numFmtId="1" fontId="9" fillId="12" borderId="4" xfId="1" applyNumberFormat="1" applyFont="1" applyFill="1" applyBorder="1" applyAlignment="1">
      <alignment horizontal="center" vertical="center" wrapText="1"/>
    </xf>
    <xf numFmtId="1" fontId="9" fillId="12" borderId="5" xfId="1" applyNumberFormat="1" applyFont="1" applyFill="1" applyBorder="1" applyAlignment="1">
      <alignment horizontal="center" vertical="center" wrapText="1"/>
    </xf>
    <xf numFmtId="1" fontId="9" fillId="14" borderId="31" xfId="1" applyNumberFormat="1" applyFont="1" applyFill="1" applyBorder="1" applyAlignment="1">
      <alignment horizontal="center" vertical="center" wrapText="1"/>
    </xf>
    <xf numFmtId="1" fontId="9" fillId="5" borderId="3" xfId="1" applyNumberFormat="1" applyFont="1" applyFill="1" applyBorder="1" applyAlignment="1">
      <alignment horizontal="center" vertical="center" wrapText="1"/>
    </xf>
    <xf numFmtId="1" fontId="9" fillId="5" borderId="19" xfId="1" applyNumberFormat="1" applyFont="1" applyFill="1" applyBorder="1" applyAlignment="1">
      <alignment horizontal="center" vertical="center" wrapText="1"/>
    </xf>
    <xf numFmtId="1" fontId="9" fillId="5" borderId="4" xfId="1" applyNumberFormat="1" applyFont="1" applyFill="1" applyBorder="1" applyAlignment="1">
      <alignment horizontal="center" vertical="center" wrapText="1"/>
    </xf>
    <xf numFmtId="1" fontId="9" fillId="5" borderId="31" xfId="1" applyNumberFormat="1" applyFont="1" applyFill="1" applyBorder="1" applyAlignment="1">
      <alignment horizontal="center" vertical="center" wrapText="1"/>
    </xf>
    <xf numFmtId="1" fontId="9" fillId="5" borderId="5" xfId="1" applyNumberFormat="1" applyFont="1" applyFill="1" applyBorder="1" applyAlignment="1">
      <alignment horizontal="center" vertical="center" wrapText="1"/>
    </xf>
    <xf numFmtId="1" fontId="9" fillId="4" borderId="5" xfId="1" applyNumberFormat="1" applyFont="1" applyFill="1" applyBorder="1" applyAlignment="1">
      <alignment horizontal="center" vertical="center" wrapText="1"/>
    </xf>
    <xf numFmtId="1" fontId="9" fillId="4" borderId="35" xfId="1" applyNumberFormat="1" applyFont="1" applyFill="1" applyBorder="1" applyAlignment="1">
      <alignment horizontal="center" vertical="center" wrapText="1"/>
    </xf>
    <xf numFmtId="3" fontId="17" fillId="7" borderId="26" xfId="0" applyNumberFormat="1" applyFont="1" applyFill="1" applyBorder="1" applyAlignment="1">
      <alignment horizontal="center" vertical="center" wrapText="1"/>
    </xf>
    <xf numFmtId="1" fontId="11" fillId="12" borderId="9" xfId="1" applyNumberFormat="1" applyFont="1" applyFill="1" applyBorder="1" applyAlignment="1">
      <alignment horizontal="center" vertical="center" wrapText="1"/>
    </xf>
    <xf numFmtId="1" fontId="11" fillId="5" borderId="32" xfId="1" applyNumberFormat="1" applyFont="1" applyFill="1" applyBorder="1" applyAlignment="1">
      <alignment horizontal="center" vertical="center" wrapText="1"/>
    </xf>
    <xf numFmtId="1" fontId="11" fillId="14" borderId="20" xfId="1" applyNumberFormat="1" applyFont="1" applyFill="1" applyBorder="1" applyAlignment="1">
      <alignment horizontal="center" vertical="center" wrapText="1"/>
    </xf>
    <xf numFmtId="1" fontId="11" fillId="14" borderId="21" xfId="1" applyNumberFormat="1" applyFont="1" applyFill="1" applyBorder="1" applyAlignment="1">
      <alignment horizontal="center" vertical="center" wrapText="1"/>
    </xf>
    <xf numFmtId="1" fontId="11" fillId="14" borderId="22" xfId="1" applyNumberFormat="1" applyFont="1" applyFill="1" applyBorder="1" applyAlignment="1">
      <alignment horizontal="center" vertical="center" wrapText="1"/>
    </xf>
    <xf numFmtId="1" fontId="11" fillId="14" borderId="47" xfId="1" applyNumberFormat="1" applyFont="1" applyFill="1" applyBorder="1" applyAlignment="1">
      <alignment horizontal="center" vertical="center" wrapText="1"/>
    </xf>
    <xf numFmtId="1" fontId="11" fillId="14" borderId="51" xfId="1" applyNumberFormat="1" applyFont="1" applyFill="1" applyBorder="1" applyAlignment="1">
      <alignment horizontal="center" vertical="center" wrapText="1"/>
    </xf>
    <xf numFmtId="1" fontId="9" fillId="14" borderId="1" xfId="0" applyNumberFormat="1" applyFont="1" applyFill="1" applyBorder="1" applyAlignment="1">
      <alignment horizontal="center" vertical="center" wrapText="1"/>
    </xf>
    <xf numFmtId="3" fontId="17" fillId="7" borderId="7" xfId="0" applyNumberFormat="1" applyFont="1" applyFill="1" applyBorder="1" applyAlignment="1">
      <alignment horizontal="center" vertical="center" wrapText="1"/>
    </xf>
    <xf numFmtId="1" fontId="9" fillId="14" borderId="7" xfId="0" applyNumberFormat="1" applyFont="1" applyFill="1" applyBorder="1" applyAlignment="1">
      <alignment horizontal="center" vertical="center" wrapText="1"/>
    </xf>
    <xf numFmtId="3" fontId="8" fillId="4" borderId="21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12" borderId="12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1" fontId="0" fillId="7" borderId="0" xfId="0" applyNumberFormat="1" applyFill="1"/>
    <xf numFmtId="3" fontId="17" fillId="7" borderId="42" xfId="0" applyNumberFormat="1" applyFont="1" applyFill="1" applyBorder="1" applyAlignment="1">
      <alignment horizontal="center" vertical="center" wrapText="1"/>
    </xf>
    <xf numFmtId="3" fontId="7" fillId="5" borderId="20" xfId="0" applyNumberFormat="1" applyFont="1" applyFill="1" applyBorder="1" applyAlignment="1">
      <alignment wrapText="1"/>
    </xf>
    <xf numFmtId="3" fontId="7" fillId="5" borderId="47" xfId="0" applyNumberFormat="1" applyFont="1" applyFill="1" applyBorder="1" applyAlignment="1">
      <alignment wrapText="1"/>
    </xf>
    <xf numFmtId="1" fontId="11" fillId="12" borderId="32" xfId="1" applyNumberFormat="1" applyFont="1" applyFill="1" applyBorder="1" applyAlignment="1">
      <alignment horizontal="center" vertical="center" wrapText="1"/>
    </xf>
    <xf numFmtId="3" fontId="11" fillId="4" borderId="6" xfId="1" applyNumberFormat="1" applyFont="1" applyFill="1" applyBorder="1" applyAlignment="1">
      <alignment horizontal="center" vertical="center" wrapText="1"/>
    </xf>
    <xf numFmtId="1" fontId="9" fillId="0" borderId="50" xfId="1" applyNumberFormat="1" applyFont="1" applyBorder="1" applyAlignment="1">
      <alignment horizontal="center" vertical="center" wrapText="1"/>
    </xf>
    <xf numFmtId="1" fontId="9" fillId="0" borderId="53" xfId="1" applyNumberFormat="1" applyFont="1" applyBorder="1" applyAlignment="1">
      <alignment horizontal="center" vertical="center" wrapText="1"/>
    </xf>
    <xf numFmtId="1" fontId="9" fillId="0" borderId="57" xfId="1" applyNumberFormat="1" applyFont="1" applyBorder="1" applyAlignment="1">
      <alignment horizontal="center" vertical="center" wrapText="1"/>
    </xf>
    <xf numFmtId="3" fontId="11" fillId="4" borderId="11" xfId="1" applyNumberFormat="1" applyFont="1" applyFill="1" applyBorder="1" applyAlignment="1">
      <alignment horizontal="center" vertical="center" wrapText="1"/>
    </xf>
    <xf numFmtId="1" fontId="11" fillId="4" borderId="51" xfId="1" applyNumberFormat="1" applyFont="1" applyFill="1" applyBorder="1" applyAlignment="1">
      <alignment horizontal="center" vertical="center" wrapText="1"/>
    </xf>
    <xf numFmtId="1" fontId="11" fillId="4" borderId="55" xfId="1" applyNumberFormat="1" applyFont="1" applyFill="1" applyBorder="1" applyAlignment="1">
      <alignment horizontal="center" vertical="center" wrapText="1"/>
    </xf>
    <xf numFmtId="3" fontId="11" fillId="4" borderId="12" xfId="1" applyNumberFormat="1" applyFont="1" applyFill="1" applyBorder="1" applyAlignment="1">
      <alignment horizontal="center" vertical="center" wrapText="1"/>
    </xf>
    <xf numFmtId="1" fontId="11" fillId="4" borderId="57" xfId="1" applyNumberFormat="1" applyFont="1" applyFill="1" applyBorder="1" applyAlignment="1">
      <alignment horizontal="center" vertical="center" wrapText="1"/>
    </xf>
    <xf numFmtId="1" fontId="11" fillId="4" borderId="33" xfId="1" applyNumberFormat="1" applyFont="1" applyFill="1" applyBorder="1" applyAlignment="1">
      <alignment horizontal="center" vertical="center" wrapText="1"/>
    </xf>
    <xf numFmtId="1" fontId="11" fillId="12" borderId="20" xfId="1" applyNumberFormat="1" applyFont="1" applyFill="1" applyBorder="1" applyAlignment="1">
      <alignment horizontal="center" vertical="center" wrapText="1"/>
    </xf>
    <xf numFmtId="1" fontId="11" fillId="12" borderId="22" xfId="1" applyNumberFormat="1" applyFont="1" applyFill="1" applyBorder="1" applyAlignment="1">
      <alignment horizontal="center" vertical="center" wrapText="1"/>
    </xf>
    <xf numFmtId="1" fontId="11" fillId="12" borderId="47" xfId="1" applyNumberFormat="1" applyFont="1" applyFill="1" applyBorder="1" applyAlignment="1">
      <alignment horizontal="center" vertical="center" wrapText="1"/>
    </xf>
    <xf numFmtId="1" fontId="11" fillId="12" borderId="51" xfId="1" applyNumberFormat="1" applyFont="1" applyFill="1" applyBorder="1" applyAlignment="1">
      <alignment horizontal="center" vertical="center" wrapText="1"/>
    </xf>
    <xf numFmtId="1" fontId="11" fillId="12" borderId="59" xfId="1" applyNumberFormat="1" applyFont="1" applyFill="1" applyBorder="1" applyAlignment="1">
      <alignment horizontal="center" vertical="center" wrapText="1"/>
    </xf>
    <xf numFmtId="1" fontId="11" fillId="4" borderId="53" xfId="1" applyNumberFormat="1" applyFont="1" applyFill="1" applyBorder="1" applyAlignment="1">
      <alignment horizontal="center" vertical="center" wrapText="1"/>
    </xf>
    <xf numFmtId="1" fontId="11" fillId="14" borderId="59" xfId="1" applyNumberFormat="1" applyFont="1" applyFill="1" applyBorder="1" applyAlignment="1">
      <alignment horizontal="center" vertical="center" wrapText="1"/>
    </xf>
    <xf numFmtId="1" fontId="11" fillId="5" borderId="20" xfId="1" applyNumberFormat="1" applyFont="1" applyFill="1" applyBorder="1" applyAlignment="1">
      <alignment horizontal="center" vertical="center" wrapText="1"/>
    </xf>
    <xf numFmtId="1" fontId="11" fillId="5" borderId="47" xfId="1" applyNumberFormat="1" applyFont="1" applyFill="1" applyBorder="1" applyAlignment="1">
      <alignment horizontal="center" vertical="center" wrapText="1"/>
    </xf>
    <xf numFmtId="1" fontId="11" fillId="5" borderId="51" xfId="1" applyNumberFormat="1" applyFont="1" applyFill="1" applyBorder="1" applyAlignment="1">
      <alignment horizontal="center" vertical="center" wrapText="1"/>
    </xf>
    <xf numFmtId="1" fontId="11" fillId="5" borderId="57" xfId="1" applyNumberFormat="1" applyFont="1" applyFill="1" applyBorder="1" applyAlignment="1">
      <alignment horizontal="center" vertical="center" wrapText="1"/>
    </xf>
    <xf numFmtId="1" fontId="11" fillId="4" borderId="59" xfId="1" applyNumberFormat="1" applyFont="1" applyFill="1" applyBorder="1" applyAlignment="1">
      <alignment horizontal="center" vertical="center" wrapText="1"/>
    </xf>
    <xf numFmtId="1" fontId="11" fillId="4" borderId="20" xfId="1" applyNumberFormat="1" applyFont="1" applyFill="1" applyBorder="1" applyAlignment="1">
      <alignment horizontal="center" vertical="center" wrapText="1"/>
    </xf>
    <xf numFmtId="1" fontId="11" fillId="4" borderId="47" xfId="1" applyNumberFormat="1" applyFont="1" applyFill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/>
    </xf>
    <xf numFmtId="0" fontId="9" fillId="8" borderId="14" xfId="0" applyFont="1" applyFill="1" applyBorder="1" applyAlignment="1">
      <alignment wrapText="1"/>
    </xf>
    <xf numFmtId="164" fontId="9" fillId="3" borderId="60" xfId="0" applyNumberFormat="1" applyFont="1" applyFill="1" applyBorder="1" applyAlignment="1">
      <alignment horizontal="center" vertical="center" wrapText="1"/>
    </xf>
    <xf numFmtId="1" fontId="11" fillId="12" borderId="60" xfId="1" applyNumberFormat="1" applyFont="1" applyFill="1" applyBorder="1" applyAlignment="1">
      <alignment horizontal="center" vertical="center" wrapText="1"/>
    </xf>
    <xf numFmtId="1" fontId="11" fillId="5" borderId="55" xfId="1" applyNumberFormat="1" applyFont="1" applyFill="1" applyBorder="1" applyAlignment="1">
      <alignment horizontal="center" vertical="center" wrapText="1"/>
    </xf>
    <xf numFmtId="1" fontId="9" fillId="12" borderId="31" xfId="1" applyNumberFormat="1" applyFont="1" applyFill="1" applyBorder="1" applyAlignment="1">
      <alignment horizontal="center" vertical="center" wrapText="1"/>
    </xf>
    <xf numFmtId="1" fontId="11" fillId="12" borderId="55" xfId="1" applyNumberFormat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3" fontId="36" fillId="7" borderId="20" xfId="0" applyNumberFormat="1" applyFont="1" applyFill="1" applyBorder="1" applyAlignment="1">
      <alignment horizontal="center" vertical="center" wrapText="1"/>
    </xf>
    <xf numFmtId="3" fontId="36" fillId="7" borderId="21" xfId="0" applyNumberFormat="1" applyFont="1" applyFill="1" applyBorder="1" applyAlignment="1">
      <alignment horizontal="center" vertical="center" wrapText="1"/>
    </xf>
    <xf numFmtId="3" fontId="36" fillId="7" borderId="9" xfId="0" applyNumberFormat="1" applyFont="1" applyFill="1" applyBorder="1" applyAlignment="1">
      <alignment horizontal="center" vertical="center" wrapText="1"/>
    </xf>
    <xf numFmtId="3" fontId="36" fillId="7" borderId="6" xfId="0" applyNumberFormat="1" applyFont="1" applyFill="1" applyBorder="1" applyAlignment="1">
      <alignment horizontal="center" vertical="center" wrapText="1"/>
    </xf>
    <xf numFmtId="3" fontId="36" fillId="7" borderId="1" xfId="0" applyNumberFormat="1" applyFont="1" applyFill="1" applyBorder="1" applyAlignment="1">
      <alignment horizontal="center" vertical="center" wrapText="1"/>
    </xf>
    <xf numFmtId="3" fontId="36" fillId="7" borderId="7" xfId="0" applyNumberFormat="1" applyFont="1" applyFill="1" applyBorder="1" applyAlignment="1">
      <alignment horizontal="center" vertical="center" wrapText="1"/>
    </xf>
    <xf numFmtId="3" fontId="36" fillId="7" borderId="2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8" fillId="4" borderId="9" xfId="0" applyNumberFormat="1" applyFont="1" applyFill="1" applyBorder="1" applyAlignment="1">
      <alignment horizontal="center" vertical="center" wrapText="1"/>
    </xf>
    <xf numFmtId="3" fontId="8" fillId="4" borderId="47" xfId="0" applyNumberFormat="1" applyFont="1" applyFill="1" applyBorder="1" applyAlignment="1">
      <alignment horizontal="center" vertical="center" wrapText="1"/>
    </xf>
    <xf numFmtId="3" fontId="8" fillId="4" borderId="12" xfId="0" applyNumberFormat="1" applyFont="1" applyFill="1" applyBorder="1" applyAlignment="1">
      <alignment horizontal="center" vertical="center" wrapText="1"/>
    </xf>
    <xf numFmtId="3" fontId="8" fillId="4" borderId="14" xfId="0" applyNumberFormat="1" applyFont="1" applyFill="1" applyBorder="1" applyAlignment="1">
      <alignment horizontal="center" vertical="center" wrapText="1"/>
    </xf>
    <xf numFmtId="3" fontId="8" fillId="12" borderId="9" xfId="0" applyNumberFormat="1" applyFont="1" applyFill="1" applyBorder="1" applyAlignment="1">
      <alignment horizontal="center" vertical="center" wrapText="1"/>
    </xf>
    <xf numFmtId="3" fontId="8" fillId="12" borderId="6" xfId="0" applyNumberFormat="1" applyFont="1" applyFill="1" applyBorder="1" applyAlignment="1">
      <alignment horizontal="center" vertical="center" wrapText="1"/>
    </xf>
    <xf numFmtId="3" fontId="8" fillId="12" borderId="7" xfId="0" applyNumberFormat="1" applyFont="1" applyFill="1" applyBorder="1" applyAlignment="1">
      <alignment horizontal="center" vertical="center" wrapText="1"/>
    </xf>
    <xf numFmtId="3" fontId="8" fillId="12" borderId="11" xfId="0" applyNumberFormat="1" applyFont="1" applyFill="1" applyBorder="1" applyAlignment="1">
      <alignment horizontal="center" vertical="center" wrapText="1"/>
    </xf>
    <xf numFmtId="3" fontId="8" fillId="12" borderId="12" xfId="0" applyNumberFormat="1" applyFont="1" applyFill="1" applyBorder="1" applyAlignment="1">
      <alignment horizontal="center" vertical="center" wrapText="1"/>
    </xf>
    <xf numFmtId="3" fontId="8" fillId="12" borderId="13" xfId="0" applyNumberFormat="1" applyFont="1" applyFill="1" applyBorder="1" applyAlignment="1">
      <alignment horizontal="center" vertical="center" wrapText="1"/>
    </xf>
    <xf numFmtId="3" fontId="9" fillId="13" borderId="20" xfId="0" applyNumberFormat="1" applyFont="1" applyFill="1" applyBorder="1" applyAlignment="1">
      <alignment horizontal="center" vertical="center" wrapText="1"/>
    </xf>
    <xf numFmtId="3" fontId="9" fillId="13" borderId="21" xfId="0" applyNumberFormat="1" applyFont="1" applyFill="1" applyBorder="1" applyAlignment="1">
      <alignment horizontal="center" vertical="center" wrapText="1"/>
    </xf>
    <xf numFmtId="3" fontId="9" fillId="13" borderId="22" xfId="0" applyNumberFormat="1" applyFont="1" applyFill="1" applyBorder="1" applyAlignment="1">
      <alignment horizontal="center" vertical="center" wrapText="1"/>
    </xf>
    <xf numFmtId="3" fontId="9" fillId="13" borderId="11" xfId="0" applyNumberFormat="1" applyFont="1" applyFill="1" applyBorder="1" applyAlignment="1">
      <alignment horizontal="center" vertical="center" wrapText="1"/>
    </xf>
    <xf numFmtId="3" fontId="9" fillId="13" borderId="12" xfId="0" applyNumberFormat="1" applyFont="1" applyFill="1" applyBorder="1" applyAlignment="1">
      <alignment horizontal="center" vertical="center" wrapText="1"/>
    </xf>
    <xf numFmtId="3" fontId="9" fillId="13" borderId="13" xfId="0" applyNumberFormat="1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3" fontId="8" fillId="5" borderId="47" xfId="0" applyNumberFormat="1" applyFont="1" applyFill="1" applyBorder="1" applyAlignment="1">
      <alignment horizontal="center" vertical="center" wrapText="1"/>
    </xf>
    <xf numFmtId="3" fontId="8" fillId="5" borderId="55" xfId="0" applyNumberFormat="1" applyFont="1" applyFill="1" applyBorder="1" applyAlignment="1">
      <alignment horizontal="center" vertical="center" wrapText="1"/>
    </xf>
    <xf numFmtId="3" fontId="8" fillId="5" borderId="33" xfId="0" applyNumberFormat="1" applyFont="1" applyFill="1" applyBorder="1" applyAlignment="1">
      <alignment horizontal="center" vertical="center" wrapText="1"/>
    </xf>
    <xf numFmtId="3" fontId="8" fillId="5" borderId="53" xfId="0" applyNumberFormat="1" applyFont="1" applyFill="1" applyBorder="1" applyAlignment="1">
      <alignment horizontal="center" vertical="center" wrapText="1"/>
    </xf>
    <xf numFmtId="3" fontId="8" fillId="5" borderId="9" xfId="0" applyNumberFormat="1" applyFont="1" applyFill="1" applyBorder="1" applyAlignment="1">
      <alignment horizontal="center" vertical="center" wrapText="1"/>
    </xf>
    <xf numFmtId="3" fontId="8" fillId="6" borderId="11" xfId="0" applyNumberFormat="1" applyFont="1" applyFill="1" applyBorder="1" applyAlignment="1">
      <alignment horizontal="center" vertical="center" wrapText="1"/>
    </xf>
    <xf numFmtId="3" fontId="8" fillId="6" borderId="12" xfId="0" applyNumberFormat="1" applyFont="1" applyFill="1" applyBorder="1" applyAlignment="1">
      <alignment horizontal="center" vertical="center" wrapText="1"/>
    </xf>
    <xf numFmtId="3" fontId="8" fillId="6" borderId="47" xfId="0" applyNumberFormat="1" applyFont="1" applyFill="1" applyBorder="1" applyAlignment="1">
      <alignment horizontal="center" vertical="center" wrapText="1"/>
    </xf>
    <xf numFmtId="3" fontId="8" fillId="6" borderId="51" xfId="0" applyNumberFormat="1" applyFont="1" applyFill="1" applyBorder="1" applyAlignment="1">
      <alignment horizontal="center" vertical="center" wrapText="1"/>
    </xf>
    <xf numFmtId="3" fontId="8" fillId="12" borderId="51" xfId="0" applyNumberFormat="1" applyFont="1" applyFill="1" applyBorder="1" applyAlignment="1">
      <alignment horizontal="center" vertical="center" wrapText="1"/>
    </xf>
    <xf numFmtId="1" fontId="9" fillId="4" borderId="59" xfId="0" applyNumberFormat="1" applyFont="1" applyFill="1" applyBorder="1" applyAlignment="1">
      <alignment horizontal="center" vertical="center" wrapText="1"/>
    </xf>
    <xf numFmtId="3" fontId="8" fillId="6" borderId="13" xfId="0" applyNumberFormat="1" applyFont="1" applyFill="1" applyBorder="1" applyAlignment="1">
      <alignment horizontal="center" vertical="center" wrapText="1"/>
    </xf>
    <xf numFmtId="3" fontId="36" fillId="7" borderId="33" xfId="0" applyNumberFormat="1" applyFont="1" applyFill="1" applyBorder="1" applyAlignment="1">
      <alignment horizontal="center" vertical="center" wrapText="1"/>
    </xf>
    <xf numFmtId="0" fontId="8" fillId="17" borderId="6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3" fontId="9" fillId="17" borderId="29" xfId="0" applyNumberFormat="1" applyFont="1" applyFill="1" applyBorder="1" applyAlignment="1">
      <alignment horizontal="center" vertical="center" wrapText="1"/>
    </xf>
    <xf numFmtId="3" fontId="9" fillId="17" borderId="32" xfId="0" applyNumberFormat="1" applyFont="1" applyFill="1" applyBorder="1" applyAlignment="1">
      <alignment horizontal="center" vertical="center" wrapText="1"/>
    </xf>
    <xf numFmtId="3" fontId="17" fillId="17" borderId="25" xfId="0" applyNumberFormat="1" applyFont="1" applyFill="1" applyBorder="1" applyAlignment="1">
      <alignment horizontal="center" vertical="center" wrapText="1"/>
    </xf>
    <xf numFmtId="3" fontId="17" fillId="17" borderId="27" xfId="0" applyNumberFormat="1" applyFont="1" applyFill="1" applyBorder="1" applyAlignment="1">
      <alignment horizontal="center" vertical="center" wrapText="1"/>
    </xf>
    <xf numFmtId="3" fontId="17" fillId="17" borderId="26" xfId="0" applyNumberFormat="1" applyFont="1" applyFill="1" applyBorder="1" applyAlignment="1">
      <alignment horizontal="center" vertical="center" wrapText="1"/>
    </xf>
    <xf numFmtId="1" fontId="11" fillId="17" borderId="21" xfId="1" applyNumberFormat="1" applyFont="1" applyFill="1" applyBorder="1" applyAlignment="1">
      <alignment horizontal="center" vertical="center" wrapText="1"/>
    </xf>
    <xf numFmtId="1" fontId="11" fillId="17" borderId="9" xfId="1" applyNumberFormat="1" applyFont="1" applyFill="1" applyBorder="1" applyAlignment="1">
      <alignment horizontal="center" vertical="center" wrapText="1"/>
    </xf>
    <xf numFmtId="1" fontId="11" fillId="17" borderId="1" xfId="1" applyNumberFormat="1" applyFont="1" applyFill="1" applyBorder="1" applyAlignment="1">
      <alignment horizontal="center" vertical="center" wrapText="1"/>
    </xf>
    <xf numFmtId="1" fontId="11" fillId="17" borderId="2" xfId="1" applyNumberFormat="1" applyFont="1" applyFill="1" applyBorder="1" applyAlignment="1">
      <alignment horizontal="center" vertical="center" wrapText="1"/>
    </xf>
    <xf numFmtId="1" fontId="11" fillId="17" borderId="18" xfId="1" applyNumberFormat="1" applyFont="1" applyFill="1" applyBorder="1" applyAlignment="1">
      <alignment horizontal="center" vertical="center" wrapText="1"/>
    </xf>
    <xf numFmtId="1" fontId="11" fillId="17" borderId="10" xfId="1" applyNumberFormat="1" applyFont="1" applyFill="1" applyBorder="1" applyAlignment="1">
      <alignment horizontal="center" vertical="center" wrapText="1"/>
    </xf>
    <xf numFmtId="0" fontId="37" fillId="17" borderId="27" xfId="1" applyFont="1" applyFill="1" applyBorder="1" applyAlignment="1">
      <alignment horizontal="center" vertical="center" wrapText="1"/>
    </xf>
    <xf numFmtId="0" fontId="37" fillId="17" borderId="26" xfId="1" applyFont="1" applyFill="1" applyBorder="1" applyAlignment="1">
      <alignment horizontal="center" vertical="center" wrapText="1"/>
    </xf>
    <xf numFmtId="1" fontId="9" fillId="17" borderId="3" xfId="1" applyNumberFormat="1" applyFont="1" applyFill="1" applyBorder="1" applyAlignment="1">
      <alignment horizontal="center" vertical="center" wrapText="1"/>
    </xf>
    <xf numFmtId="1" fontId="9" fillId="17" borderId="4" xfId="1" applyNumberFormat="1" applyFont="1" applyFill="1" applyBorder="1" applyAlignment="1">
      <alignment horizontal="center" vertical="center" wrapText="1"/>
    </xf>
    <xf numFmtId="1" fontId="9" fillId="17" borderId="5" xfId="1" applyNumberFormat="1" applyFont="1" applyFill="1" applyBorder="1" applyAlignment="1">
      <alignment horizontal="center" vertical="center" wrapText="1"/>
    </xf>
    <xf numFmtId="1" fontId="9" fillId="17" borderId="6" xfId="1" applyNumberFormat="1" applyFont="1" applyFill="1" applyBorder="1" applyAlignment="1">
      <alignment horizontal="center" vertical="center" wrapText="1"/>
    </xf>
    <xf numFmtId="1" fontId="9" fillId="17" borderId="1" xfId="1" applyNumberFormat="1" applyFont="1" applyFill="1" applyBorder="1" applyAlignment="1">
      <alignment horizontal="center" vertical="center" wrapText="1"/>
    </xf>
    <xf numFmtId="1" fontId="9" fillId="17" borderId="7" xfId="1" applyNumberFormat="1" applyFont="1" applyFill="1" applyBorder="1" applyAlignment="1">
      <alignment horizontal="center" vertical="center" wrapText="1"/>
    </xf>
    <xf numFmtId="1" fontId="9" fillId="17" borderId="11" xfId="1" applyNumberFormat="1" applyFont="1" applyFill="1" applyBorder="1" applyAlignment="1">
      <alignment horizontal="center" vertical="center" wrapText="1"/>
    </xf>
    <xf numFmtId="1" fontId="9" fillId="17" borderId="12" xfId="1" applyNumberFormat="1" applyFont="1" applyFill="1" applyBorder="1" applyAlignment="1">
      <alignment horizontal="center" vertical="center" wrapText="1"/>
    </xf>
    <xf numFmtId="1" fontId="9" fillId="17" borderId="13" xfId="1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1" fontId="7" fillId="15" borderId="45" xfId="0" applyNumberFormat="1" applyFont="1" applyFill="1" applyBorder="1" applyAlignment="1">
      <alignment horizontal="center" vertical="center" wrapText="1"/>
    </xf>
    <xf numFmtId="1" fontId="7" fillId="15" borderId="54" xfId="0" applyNumberFormat="1" applyFont="1" applyFill="1" applyBorder="1" applyAlignment="1">
      <alignment horizontal="center" vertical="center" wrapText="1"/>
    </xf>
    <xf numFmtId="1" fontId="7" fillId="12" borderId="3" xfId="0" applyNumberFormat="1" applyFont="1" applyFill="1" applyBorder="1" applyAlignment="1">
      <alignment horizontal="center" vertical="center" wrapText="1"/>
    </xf>
    <xf numFmtId="1" fontId="7" fillId="12" borderId="4" xfId="0" applyNumberFormat="1" applyFont="1" applyFill="1" applyBorder="1" applyAlignment="1">
      <alignment horizontal="center" vertical="center" wrapText="1"/>
    </xf>
    <xf numFmtId="1" fontId="7" fillId="12" borderId="5" xfId="0" applyNumberFormat="1" applyFont="1" applyFill="1" applyBorder="1" applyAlignment="1">
      <alignment horizontal="center" vertical="center" wrapText="1"/>
    </xf>
    <xf numFmtId="1" fontId="7" fillId="15" borderId="52" xfId="0" applyNumberFormat="1" applyFont="1" applyFill="1" applyBorder="1" applyAlignment="1">
      <alignment horizontal="center" vertical="center" wrapText="1"/>
    </xf>
    <xf numFmtId="1" fontId="7" fillId="17" borderId="3" xfId="0" applyNumberFormat="1" applyFont="1" applyFill="1" applyBorder="1" applyAlignment="1">
      <alignment horizontal="center" vertical="center" wrapText="1"/>
    </xf>
    <xf numFmtId="1" fontId="7" fillId="17" borderId="4" xfId="0" applyNumberFormat="1" applyFont="1" applyFill="1" applyBorder="1" applyAlignment="1">
      <alignment horizontal="center" vertical="center" wrapText="1"/>
    </xf>
    <xf numFmtId="1" fontId="7" fillId="17" borderId="19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1" fontId="7" fillId="6" borderId="4" xfId="0" applyNumberFormat="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horizontal="center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" fontId="7" fillId="12" borderId="1" xfId="0" applyNumberFormat="1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1" fontId="34" fillId="12" borderId="3" xfId="0" applyNumberFormat="1" applyFont="1" applyFill="1" applyBorder="1" applyAlignment="1">
      <alignment horizontal="center"/>
    </xf>
    <xf numFmtId="1" fontId="34" fillId="12" borderId="4" xfId="0" applyNumberFormat="1" applyFont="1" applyFill="1" applyBorder="1" applyAlignment="1">
      <alignment horizontal="center"/>
    </xf>
    <xf numFmtId="1" fontId="34" fillId="12" borderId="5" xfId="0" applyNumberFormat="1" applyFont="1" applyFill="1" applyBorder="1" applyAlignment="1">
      <alignment horizontal="center"/>
    </xf>
    <xf numFmtId="1" fontId="34" fillId="16" borderId="3" xfId="0" applyNumberFormat="1" applyFont="1" applyFill="1" applyBorder="1" applyAlignment="1">
      <alignment horizontal="center"/>
    </xf>
    <xf numFmtId="1" fontId="34" fillId="16" borderId="4" xfId="0" applyNumberFormat="1" applyFont="1" applyFill="1" applyBorder="1" applyAlignment="1">
      <alignment horizontal="center"/>
    </xf>
    <xf numFmtId="1" fontId="34" fillId="16" borderId="5" xfId="0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1" fontId="7" fillId="6" borderId="5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right" vertical="center" wrapText="1"/>
    </xf>
    <xf numFmtId="1" fontId="3" fillId="0" borderId="29" xfId="0" applyNumberFormat="1" applyFont="1" applyBorder="1" applyAlignment="1">
      <alignment horizontal="right" vertical="center" wrapText="1"/>
    </xf>
    <xf numFmtId="1" fontId="7" fillId="0" borderId="45" xfId="0" applyNumberFormat="1" applyFont="1" applyBorder="1" applyAlignment="1">
      <alignment horizontal="center" vertical="center" wrapText="1"/>
    </xf>
    <xf numFmtId="1" fontId="7" fillId="0" borderId="30" xfId="0" applyNumberFormat="1" applyFont="1" applyBorder="1" applyAlignment="1">
      <alignment horizontal="center" vertical="center" wrapText="1"/>
    </xf>
    <xf numFmtId="1" fontId="7" fillId="0" borderId="21" xfId="0" applyNumberFormat="1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6" borderId="49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wrapText="1"/>
    </xf>
    <xf numFmtId="1" fontId="7" fillId="6" borderId="45" xfId="0" applyNumberFormat="1" applyFont="1" applyFill="1" applyBorder="1" applyAlignment="1">
      <alignment horizontal="center" vertical="center" wrapText="1"/>
    </xf>
    <xf numFmtId="3" fontId="18" fillId="5" borderId="40" xfId="0" applyNumberFormat="1" applyFont="1" applyFill="1" applyBorder="1" applyAlignment="1">
      <alignment horizontal="center" vertical="center"/>
    </xf>
    <xf numFmtId="3" fontId="18" fillId="5" borderId="39" xfId="0" applyNumberFormat="1" applyFont="1" applyFill="1" applyBorder="1" applyAlignment="1">
      <alignment horizontal="center" vertical="center"/>
    </xf>
    <xf numFmtId="3" fontId="18" fillId="5" borderId="35" xfId="0" applyNumberFormat="1" applyFont="1" applyFill="1" applyBorder="1" applyAlignment="1">
      <alignment horizontal="center" vertical="center"/>
    </xf>
    <xf numFmtId="3" fontId="18" fillId="5" borderId="23" xfId="0" applyNumberFormat="1" applyFont="1" applyFill="1" applyBorder="1" applyAlignment="1">
      <alignment horizontal="center" vertical="center"/>
    </xf>
    <xf numFmtId="3" fontId="18" fillId="5" borderId="47" xfId="0" applyNumberFormat="1" applyFont="1" applyFill="1" applyBorder="1" applyAlignment="1">
      <alignment horizontal="center" vertical="center"/>
    </xf>
    <xf numFmtId="3" fontId="18" fillId="5" borderId="18" xfId="0" applyNumberFormat="1" applyFont="1" applyFill="1" applyBorder="1" applyAlignment="1">
      <alignment horizontal="center" vertical="center"/>
    </xf>
    <xf numFmtId="3" fontId="18" fillId="5" borderId="51" xfId="0" applyNumberFormat="1" applyFont="1" applyFill="1" applyBorder="1" applyAlignment="1">
      <alignment horizontal="center" vertical="center"/>
    </xf>
    <xf numFmtId="3" fontId="19" fillId="5" borderId="24" xfId="0" applyNumberFormat="1" applyFont="1" applyFill="1" applyBorder="1" applyAlignment="1">
      <alignment horizontal="center" vertical="center"/>
    </xf>
    <xf numFmtId="3" fontId="19" fillId="5" borderId="59" xfId="0" applyNumberFormat="1" applyFont="1" applyFill="1" applyBorder="1" applyAlignment="1">
      <alignment horizontal="center" vertical="center"/>
    </xf>
    <xf numFmtId="1" fontId="7" fillId="6" borderId="52" xfId="0" applyNumberFormat="1" applyFont="1" applyFill="1" applyBorder="1" applyAlignment="1">
      <alignment horizontal="center" vertical="center" wrapText="1"/>
    </xf>
    <xf numFmtId="1" fontId="6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 applyProtection="1">
      <alignment horizontal="center" wrapText="1"/>
      <protection locked="0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2" fillId="2" borderId="36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7" fillId="15" borderId="40" xfId="0" applyNumberFormat="1" applyFont="1" applyFill="1" applyBorder="1" applyAlignment="1">
      <alignment horizontal="center" vertical="center" wrapText="1"/>
    </xf>
    <xf numFmtId="1" fontId="7" fillId="15" borderId="39" xfId="0" applyNumberFormat="1" applyFont="1" applyFill="1" applyBorder="1" applyAlignment="1">
      <alignment horizontal="center" vertical="center" wrapText="1"/>
    </xf>
    <xf numFmtId="1" fontId="7" fillId="15" borderId="35" xfId="0" applyNumberFormat="1" applyFont="1" applyFill="1" applyBorder="1" applyAlignment="1">
      <alignment horizontal="center" vertical="center" wrapText="1"/>
    </xf>
    <xf numFmtId="0" fontId="7" fillId="6" borderId="48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1" fontId="7" fillId="12" borderId="21" xfId="0" applyNumberFormat="1" applyFont="1" applyFill="1" applyBorder="1" applyAlignment="1">
      <alignment horizontal="center" vertical="center" wrapText="1"/>
    </xf>
    <xf numFmtId="0" fontId="7" fillId="10" borderId="32" xfId="0" applyFont="1" applyFill="1" applyBorder="1" applyAlignment="1">
      <alignment horizontal="center" vertical="center" wrapText="1"/>
    </xf>
    <xf numFmtId="0" fontId="7" fillId="10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horizontal="right"/>
    </xf>
    <xf numFmtId="1" fontId="5" fillId="0" borderId="33" xfId="0" applyNumberFormat="1" applyFont="1" applyBorder="1" applyAlignment="1" applyProtection="1">
      <alignment horizontal="center" wrapText="1"/>
      <protection locked="0"/>
    </xf>
    <xf numFmtId="1" fontId="2" fillId="2" borderId="18" xfId="0" applyNumberFormat="1" applyFont="1" applyFill="1" applyBorder="1" applyAlignment="1">
      <alignment horizontal="center" vertical="center"/>
    </xf>
    <xf numFmtId="1" fontId="2" fillId="2" borderId="30" xfId="0" applyNumberFormat="1" applyFont="1" applyFill="1" applyBorder="1" applyAlignment="1">
      <alignment horizontal="center" vertical="center"/>
    </xf>
    <xf numFmtId="1" fontId="2" fillId="2" borderId="21" xfId="0" applyNumberFormat="1" applyFont="1" applyFill="1" applyBorder="1" applyAlignment="1">
      <alignment horizontal="center" vertical="center"/>
    </xf>
    <xf numFmtId="1" fontId="2" fillId="3" borderId="24" xfId="0" applyNumberFormat="1" applyFont="1" applyFill="1" applyBorder="1" applyAlignment="1">
      <alignment horizontal="center" vertical="center" wrapText="1"/>
    </xf>
    <xf numFmtId="1" fontId="2" fillId="3" borderId="58" xfId="0" applyNumberFormat="1" applyFont="1" applyFill="1" applyBorder="1" applyAlignment="1">
      <alignment horizontal="center" vertical="center" wrapText="1"/>
    </xf>
    <xf numFmtId="1" fontId="2" fillId="3" borderId="22" xfId="0" applyNumberFormat="1" applyFont="1" applyFill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3" fontId="18" fillId="5" borderId="19" xfId="0" applyNumberFormat="1" applyFont="1" applyFill="1" applyBorder="1" applyAlignment="1">
      <alignment horizontal="center" vertical="center"/>
    </xf>
  </cellXfs>
  <cellStyles count="7">
    <cellStyle name="Excel Built-in Normal" xfId="2"/>
    <cellStyle name="Excel Built-in Normal 1" xfId="4"/>
    <cellStyle name="Excel Built-in Normal 2" xfId="6"/>
    <cellStyle name="Обычный" xfId="0" builtinId="0"/>
    <cellStyle name="Обычный 2" xfId="1"/>
    <cellStyle name="Обычный 2 2" xfId="5"/>
    <cellStyle name="Обычный 3" xfId="3"/>
  </cellStyles>
  <dxfs count="21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99FF66"/>
      <color rgb="FFFFCCFF"/>
      <color rgb="FFFF9900"/>
      <color rgb="FFCCE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CM41"/>
  <sheetViews>
    <sheetView view="pageBreakPreview" zoomScale="60" zoomScaleNormal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F1" sqref="AF1:AH1048576"/>
    </sheetView>
  </sheetViews>
  <sheetFormatPr defaultRowHeight="14.3" x14ac:dyDescent="0.25"/>
  <cols>
    <col min="1" max="1" width="37.25" style="33" customWidth="1"/>
    <col min="2" max="4" width="14.25" customWidth="1"/>
    <col min="5" max="8" width="12" customWidth="1"/>
    <col min="9" max="9" width="17.125" customWidth="1"/>
    <col min="10" max="11" width="12" customWidth="1"/>
    <col min="12" max="12" width="14" customWidth="1"/>
    <col min="13" max="28" width="12" customWidth="1"/>
    <col min="29" max="37" width="13.625" customWidth="1"/>
    <col min="38" max="40" width="12" customWidth="1"/>
    <col min="41" max="43" width="12" style="22" customWidth="1"/>
    <col min="44" max="61" width="12" customWidth="1"/>
    <col min="62" max="64" width="12" style="65" customWidth="1"/>
    <col min="66" max="67" width="0" hidden="1" customWidth="1"/>
    <col min="68" max="91" width="13.625" style="65" hidden="1" customWidth="1"/>
    <col min="92" max="92" width="0" hidden="1" customWidth="1"/>
  </cols>
  <sheetData>
    <row r="1" spans="1:91" ht="18.350000000000001" x14ac:dyDescent="0.3">
      <c r="BE1" s="386" t="s">
        <v>130</v>
      </c>
      <c r="BF1" s="386"/>
      <c r="BG1" s="386"/>
      <c r="BH1" s="386"/>
      <c r="BI1" s="386"/>
      <c r="BJ1" s="386"/>
      <c r="BK1" s="386"/>
      <c r="BL1" s="386"/>
    </row>
    <row r="2" spans="1:91" ht="14.95" x14ac:dyDescent="0.25">
      <c r="E2" s="22"/>
    </row>
    <row r="3" spans="1:91" ht="21.75" thickBot="1" x14ac:dyDescent="0.3">
      <c r="A3" s="402" t="s">
        <v>129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2"/>
      <c r="AF3" s="402"/>
      <c r="AG3" s="402"/>
      <c r="AH3" s="402"/>
      <c r="AI3" s="402"/>
      <c r="AJ3" s="402"/>
      <c r="AK3" s="402"/>
      <c r="AL3" s="402"/>
      <c r="AM3" s="402"/>
      <c r="AN3" s="402"/>
      <c r="AO3" s="402"/>
      <c r="AP3" s="402"/>
      <c r="AQ3" s="402"/>
      <c r="AR3" s="402"/>
      <c r="AS3" s="402"/>
      <c r="AT3" s="402"/>
      <c r="AU3" s="402"/>
      <c r="AV3" s="402"/>
      <c r="AW3" s="402"/>
      <c r="AX3" s="402"/>
      <c r="AY3" s="402"/>
      <c r="AZ3" s="402"/>
      <c r="BA3" s="402"/>
      <c r="BB3" s="402"/>
      <c r="BC3" s="402"/>
      <c r="BD3" s="402"/>
      <c r="BE3" s="402"/>
      <c r="BF3" s="402"/>
      <c r="BG3" s="402"/>
      <c r="BH3" s="402"/>
      <c r="BI3" s="402"/>
      <c r="BJ3" s="117"/>
      <c r="BK3" s="117"/>
      <c r="BL3" s="117"/>
    </row>
    <row r="4" spans="1:91" ht="21.75" thickBot="1" x14ac:dyDescent="0.4">
      <c r="B4" s="52"/>
      <c r="C4" s="52"/>
      <c r="D4" s="52"/>
      <c r="E4" s="22"/>
      <c r="AO4" s="23"/>
      <c r="AP4" s="23"/>
      <c r="AQ4" s="23"/>
      <c r="BD4" s="22"/>
      <c r="BE4" s="22"/>
      <c r="BF4" s="22"/>
      <c r="BJ4" s="68"/>
      <c r="BK4" s="68"/>
      <c r="BL4" s="68"/>
      <c r="BP4" s="392" t="s">
        <v>117</v>
      </c>
      <c r="BQ4" s="393"/>
      <c r="BR4" s="393"/>
      <c r="BS4" s="393"/>
      <c r="BT4" s="393"/>
      <c r="BU4" s="393"/>
      <c r="BV4" s="393"/>
      <c r="BW4" s="393"/>
      <c r="BX4" s="394"/>
      <c r="BY4" s="395" t="s">
        <v>118</v>
      </c>
      <c r="BZ4" s="396"/>
      <c r="CA4" s="396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7"/>
    </row>
    <row r="5" spans="1:91" ht="109.55" customHeight="1" x14ac:dyDescent="0.25">
      <c r="A5" s="36"/>
      <c r="B5" s="403" t="s">
        <v>3</v>
      </c>
      <c r="C5" s="375"/>
      <c r="D5" s="375"/>
      <c r="E5" s="375" t="s">
        <v>4</v>
      </c>
      <c r="F5" s="375"/>
      <c r="G5" s="375"/>
      <c r="H5" s="375" t="s">
        <v>48</v>
      </c>
      <c r="I5" s="375"/>
      <c r="J5" s="375"/>
      <c r="K5" s="375" t="s">
        <v>49</v>
      </c>
      <c r="L5" s="375"/>
      <c r="M5" s="375"/>
      <c r="N5" s="385" t="s">
        <v>112</v>
      </c>
      <c r="O5" s="385"/>
      <c r="P5" s="385"/>
      <c r="Q5" s="375" t="s">
        <v>8</v>
      </c>
      <c r="R5" s="375"/>
      <c r="S5" s="375"/>
      <c r="T5" s="375" t="s">
        <v>109</v>
      </c>
      <c r="U5" s="375"/>
      <c r="V5" s="377"/>
      <c r="W5" s="377" t="s">
        <v>110</v>
      </c>
      <c r="X5" s="378"/>
      <c r="Y5" s="379"/>
      <c r="Z5" s="366" t="s">
        <v>115</v>
      </c>
      <c r="AA5" s="366"/>
      <c r="AB5" s="367"/>
      <c r="AC5" s="366" t="s">
        <v>126</v>
      </c>
      <c r="AD5" s="366"/>
      <c r="AE5" s="371"/>
      <c r="AF5" s="372" t="s">
        <v>151</v>
      </c>
      <c r="AG5" s="373"/>
      <c r="AH5" s="374"/>
      <c r="AI5" s="372" t="s">
        <v>152</v>
      </c>
      <c r="AJ5" s="373"/>
      <c r="AK5" s="374"/>
      <c r="AL5" s="368" t="s">
        <v>116</v>
      </c>
      <c r="AM5" s="369"/>
      <c r="AN5" s="370"/>
      <c r="AO5" s="363" t="s">
        <v>103</v>
      </c>
      <c r="AP5" s="364"/>
      <c r="AQ5" s="365"/>
      <c r="AR5" s="380" t="s">
        <v>5</v>
      </c>
      <c r="AS5" s="381"/>
      <c r="AT5" s="381"/>
      <c r="AU5" s="381" t="s">
        <v>6</v>
      </c>
      <c r="AV5" s="381"/>
      <c r="AW5" s="381"/>
      <c r="AX5" s="381" t="s">
        <v>7</v>
      </c>
      <c r="AY5" s="381"/>
      <c r="AZ5" s="381"/>
      <c r="BA5" s="381" t="s">
        <v>8</v>
      </c>
      <c r="BB5" s="381"/>
      <c r="BC5" s="382"/>
      <c r="BD5" s="383" t="s">
        <v>9</v>
      </c>
      <c r="BE5" s="384"/>
      <c r="BF5" s="384"/>
      <c r="BG5" s="376" t="s">
        <v>106</v>
      </c>
      <c r="BH5" s="376"/>
      <c r="BI5" s="376"/>
      <c r="BJ5" s="376" t="s">
        <v>6</v>
      </c>
      <c r="BK5" s="376"/>
      <c r="BL5" s="401"/>
      <c r="BP5" s="398" t="s">
        <v>3</v>
      </c>
      <c r="BQ5" s="399"/>
      <c r="BR5" s="399"/>
      <c r="BS5" s="387" t="s">
        <v>5</v>
      </c>
      <c r="BT5" s="387"/>
      <c r="BU5" s="387"/>
      <c r="BV5" s="388" t="s">
        <v>9</v>
      </c>
      <c r="BW5" s="388"/>
      <c r="BX5" s="400"/>
      <c r="BY5" s="398" t="s">
        <v>3</v>
      </c>
      <c r="BZ5" s="399"/>
      <c r="CA5" s="399"/>
      <c r="CB5" s="387" t="s">
        <v>5</v>
      </c>
      <c r="CC5" s="387"/>
      <c r="CD5" s="387"/>
      <c r="CE5" s="388" t="s">
        <v>9</v>
      </c>
      <c r="CF5" s="388"/>
      <c r="CG5" s="388"/>
      <c r="CH5" s="389" t="s">
        <v>116</v>
      </c>
      <c r="CI5" s="389"/>
      <c r="CJ5" s="389"/>
      <c r="CK5" s="390" t="s">
        <v>103</v>
      </c>
      <c r="CL5" s="390"/>
      <c r="CM5" s="391"/>
    </row>
    <row r="6" spans="1:91" ht="52.5" customHeight="1" thickBot="1" x14ac:dyDescent="0.3">
      <c r="A6" s="42"/>
      <c r="B6" s="1" t="s">
        <v>10</v>
      </c>
      <c r="C6" s="18" t="s">
        <v>11</v>
      </c>
      <c r="D6" s="18" t="s">
        <v>12</v>
      </c>
      <c r="E6" s="18" t="s">
        <v>10</v>
      </c>
      <c r="F6" s="18" t="s">
        <v>11</v>
      </c>
      <c r="G6" s="18" t="s">
        <v>12</v>
      </c>
      <c r="H6" s="18" t="s">
        <v>10</v>
      </c>
      <c r="I6" s="18" t="s">
        <v>11</v>
      </c>
      <c r="J6" s="18" t="s">
        <v>12</v>
      </c>
      <c r="K6" s="18" t="s">
        <v>10</v>
      </c>
      <c r="L6" s="18" t="s">
        <v>11</v>
      </c>
      <c r="M6" s="18" t="s">
        <v>12</v>
      </c>
      <c r="N6" s="18" t="s">
        <v>10</v>
      </c>
      <c r="O6" s="18" t="s">
        <v>11</v>
      </c>
      <c r="P6" s="18" t="s">
        <v>12</v>
      </c>
      <c r="Q6" s="18" t="s">
        <v>10</v>
      </c>
      <c r="R6" s="18" t="s">
        <v>11</v>
      </c>
      <c r="S6" s="18" t="s">
        <v>12</v>
      </c>
      <c r="T6" s="18" t="s">
        <v>10</v>
      </c>
      <c r="U6" s="18" t="s">
        <v>11</v>
      </c>
      <c r="V6" s="14" t="s">
        <v>12</v>
      </c>
      <c r="W6" s="18" t="s">
        <v>10</v>
      </c>
      <c r="X6" s="18" t="s">
        <v>11</v>
      </c>
      <c r="Y6" s="14" t="s">
        <v>12</v>
      </c>
      <c r="Z6" s="18" t="s">
        <v>10</v>
      </c>
      <c r="AA6" s="18" t="s">
        <v>11</v>
      </c>
      <c r="AB6" s="14" t="s">
        <v>12</v>
      </c>
      <c r="AC6" s="18" t="s">
        <v>10</v>
      </c>
      <c r="AD6" s="18" t="s">
        <v>11</v>
      </c>
      <c r="AE6" s="14" t="s">
        <v>12</v>
      </c>
      <c r="AF6" s="335" t="s">
        <v>10</v>
      </c>
      <c r="AG6" s="336" t="s">
        <v>11</v>
      </c>
      <c r="AH6" s="337" t="s">
        <v>12</v>
      </c>
      <c r="AI6" s="335" t="s">
        <v>10</v>
      </c>
      <c r="AJ6" s="336" t="s">
        <v>11</v>
      </c>
      <c r="AK6" s="337" t="s">
        <v>12</v>
      </c>
      <c r="AL6" s="172" t="s">
        <v>10</v>
      </c>
      <c r="AM6" s="139" t="s">
        <v>11</v>
      </c>
      <c r="AN6" s="173" t="s">
        <v>12</v>
      </c>
      <c r="AO6" s="164" t="s">
        <v>10</v>
      </c>
      <c r="AP6" s="120" t="s">
        <v>11</v>
      </c>
      <c r="AQ6" s="165" t="s">
        <v>12</v>
      </c>
      <c r="AR6" s="19" t="s">
        <v>10</v>
      </c>
      <c r="AS6" s="20" t="s">
        <v>11</v>
      </c>
      <c r="AT6" s="20" t="s">
        <v>12</v>
      </c>
      <c r="AU6" s="20" t="s">
        <v>10</v>
      </c>
      <c r="AV6" s="20" t="s">
        <v>11</v>
      </c>
      <c r="AW6" s="20" t="s">
        <v>12</v>
      </c>
      <c r="AX6" s="20" t="s">
        <v>10</v>
      </c>
      <c r="AY6" s="20" t="s">
        <v>11</v>
      </c>
      <c r="AZ6" s="20" t="s">
        <v>12</v>
      </c>
      <c r="BA6" s="20" t="s">
        <v>10</v>
      </c>
      <c r="BB6" s="20" t="s">
        <v>11</v>
      </c>
      <c r="BC6" s="21" t="s">
        <v>12</v>
      </c>
      <c r="BD6" s="157" t="s">
        <v>10</v>
      </c>
      <c r="BE6" s="131" t="s">
        <v>11</v>
      </c>
      <c r="BF6" s="131" t="s">
        <v>12</v>
      </c>
      <c r="BG6" s="131" t="s">
        <v>10</v>
      </c>
      <c r="BH6" s="131" t="s">
        <v>11</v>
      </c>
      <c r="BI6" s="131" t="s">
        <v>12</v>
      </c>
      <c r="BJ6" s="132" t="s">
        <v>10</v>
      </c>
      <c r="BK6" s="132" t="s">
        <v>11</v>
      </c>
      <c r="BL6" s="143" t="s">
        <v>12</v>
      </c>
      <c r="BP6" s="250" t="s">
        <v>10</v>
      </c>
      <c r="BQ6" s="251" t="s">
        <v>11</v>
      </c>
      <c r="BR6" s="251" t="s">
        <v>12</v>
      </c>
      <c r="BS6" s="252" t="s">
        <v>10</v>
      </c>
      <c r="BT6" s="252" t="s">
        <v>11</v>
      </c>
      <c r="BU6" s="252" t="s">
        <v>12</v>
      </c>
      <c r="BV6" s="253" t="s">
        <v>10</v>
      </c>
      <c r="BW6" s="253" t="s">
        <v>11</v>
      </c>
      <c r="BX6" s="254" t="s">
        <v>12</v>
      </c>
      <c r="BY6" s="250" t="s">
        <v>10</v>
      </c>
      <c r="BZ6" s="251" t="s">
        <v>11</v>
      </c>
      <c r="CA6" s="251" t="s">
        <v>12</v>
      </c>
      <c r="CB6" s="252" t="s">
        <v>10</v>
      </c>
      <c r="CC6" s="252" t="s">
        <v>11</v>
      </c>
      <c r="CD6" s="252" t="s">
        <v>12</v>
      </c>
      <c r="CE6" s="253" t="s">
        <v>10</v>
      </c>
      <c r="CF6" s="253" t="s">
        <v>11</v>
      </c>
      <c r="CG6" s="253" t="s">
        <v>12</v>
      </c>
      <c r="CH6" s="255" t="s">
        <v>10</v>
      </c>
      <c r="CI6" s="255" t="s">
        <v>11</v>
      </c>
      <c r="CJ6" s="255" t="s">
        <v>12</v>
      </c>
      <c r="CK6" s="256" t="s">
        <v>10</v>
      </c>
      <c r="CL6" s="256" t="s">
        <v>11</v>
      </c>
      <c r="CM6" s="257" t="s">
        <v>12</v>
      </c>
    </row>
    <row r="7" spans="1:91" s="40" customFormat="1" ht="28.55" customHeight="1" x14ac:dyDescent="0.25">
      <c r="A7" s="294" t="s">
        <v>111</v>
      </c>
      <c r="B7" s="295">
        <f>1091288</f>
        <v>1091288</v>
      </c>
      <c r="C7" s="296">
        <f>563901</f>
        <v>563901</v>
      </c>
      <c r="D7" s="296">
        <f>1655189</f>
        <v>1655189</v>
      </c>
      <c r="E7" s="296">
        <v>411577</v>
      </c>
      <c r="F7" s="296">
        <v>262930</v>
      </c>
      <c r="G7" s="296">
        <v>674507</v>
      </c>
      <c r="H7" s="296">
        <v>19995</v>
      </c>
      <c r="I7" s="296">
        <v>103540</v>
      </c>
      <c r="J7" s="296">
        <v>123535</v>
      </c>
      <c r="K7" s="296">
        <v>208279</v>
      </c>
      <c r="L7" s="296">
        <v>620</v>
      </c>
      <c r="M7" s="296">
        <v>208899</v>
      </c>
      <c r="N7" s="296">
        <v>69186</v>
      </c>
      <c r="O7" s="296">
        <v>0</v>
      </c>
      <c r="P7" s="296">
        <v>69186</v>
      </c>
      <c r="Q7" s="296">
        <v>13900</v>
      </c>
      <c r="R7" s="296">
        <v>11990</v>
      </c>
      <c r="S7" s="296">
        <v>25890</v>
      </c>
      <c r="T7" s="296">
        <v>66608</v>
      </c>
      <c r="U7" s="296">
        <v>82439</v>
      </c>
      <c r="V7" s="296">
        <v>149047</v>
      </c>
      <c r="W7" s="296">
        <v>88174</v>
      </c>
      <c r="X7" s="296">
        <v>68128</v>
      </c>
      <c r="Y7" s="297">
        <v>156302</v>
      </c>
      <c r="Z7" s="296">
        <v>15589</v>
      </c>
      <c r="AA7" s="296">
        <v>0</v>
      </c>
      <c r="AB7" s="297">
        <v>15589</v>
      </c>
      <c r="AC7" s="296">
        <v>8574</v>
      </c>
      <c r="AD7" s="296">
        <v>0</v>
      </c>
      <c r="AE7" s="297">
        <v>8574</v>
      </c>
      <c r="AF7" s="334">
        <v>30440</v>
      </c>
      <c r="AG7" s="334">
        <v>7863</v>
      </c>
      <c r="AH7" s="334">
        <v>38303</v>
      </c>
      <c r="AI7" s="334">
        <v>11530</v>
      </c>
      <c r="AJ7" s="334">
        <v>2978</v>
      </c>
      <c r="AK7" s="334">
        <v>14508</v>
      </c>
      <c r="AL7" s="295">
        <v>83898</v>
      </c>
      <c r="AM7" s="296">
        <v>15947</v>
      </c>
      <c r="AN7" s="301">
        <v>99845</v>
      </c>
      <c r="AO7" s="298">
        <v>130791</v>
      </c>
      <c r="AP7" s="299">
        <v>28</v>
      </c>
      <c r="AQ7" s="300">
        <v>130819</v>
      </c>
      <c r="AR7" s="295">
        <v>149244</v>
      </c>
      <c r="AS7" s="296">
        <v>97807</v>
      </c>
      <c r="AT7" s="296">
        <v>247051</v>
      </c>
      <c r="AU7" s="296">
        <v>12964</v>
      </c>
      <c r="AV7" s="296">
        <v>10980</v>
      </c>
      <c r="AW7" s="296">
        <v>23944</v>
      </c>
      <c r="AX7" s="296">
        <v>14250</v>
      </c>
      <c r="AY7" s="296">
        <v>10910</v>
      </c>
      <c r="AZ7" s="296">
        <v>25160</v>
      </c>
      <c r="BA7" s="296">
        <v>14130</v>
      </c>
      <c r="BB7" s="296">
        <v>3630</v>
      </c>
      <c r="BC7" s="297">
        <v>17760</v>
      </c>
      <c r="BD7" s="298">
        <v>415246</v>
      </c>
      <c r="BE7" s="299">
        <v>211301</v>
      </c>
      <c r="BF7" s="299">
        <v>626547</v>
      </c>
      <c r="BG7" s="299">
        <v>53400</v>
      </c>
      <c r="BH7" s="299">
        <v>5768</v>
      </c>
      <c r="BI7" s="299">
        <v>59168</v>
      </c>
      <c r="BJ7" s="299">
        <v>24352</v>
      </c>
      <c r="BK7" s="299">
        <v>19057</v>
      </c>
      <c r="BL7" s="300">
        <v>43409</v>
      </c>
      <c r="BP7" s="16">
        <v>594196</v>
      </c>
      <c r="BQ7" s="17">
        <v>293683</v>
      </c>
      <c r="BR7" s="17">
        <v>887879</v>
      </c>
      <c r="BS7" s="17">
        <v>0</v>
      </c>
      <c r="BT7" s="17">
        <v>0</v>
      </c>
      <c r="BU7" s="17">
        <v>0</v>
      </c>
      <c r="BV7" s="17">
        <v>337494</v>
      </c>
      <c r="BW7" s="17">
        <v>186476</v>
      </c>
      <c r="BX7" s="247">
        <v>523970</v>
      </c>
      <c r="BY7" s="16">
        <v>497092</v>
      </c>
      <c r="BZ7" s="17">
        <v>270218</v>
      </c>
      <c r="CA7" s="17">
        <v>767310</v>
      </c>
      <c r="CB7" s="17">
        <v>149244</v>
      </c>
      <c r="CC7" s="17">
        <v>97807</v>
      </c>
      <c r="CD7" s="17">
        <v>247051</v>
      </c>
      <c r="CE7" s="17">
        <v>77752</v>
      </c>
      <c r="CF7" s="17">
        <v>24825</v>
      </c>
      <c r="CG7" s="17">
        <v>102577</v>
      </c>
      <c r="CH7" s="17">
        <v>83898</v>
      </c>
      <c r="CI7" s="17">
        <v>15947</v>
      </c>
      <c r="CJ7" s="17">
        <v>99845</v>
      </c>
      <c r="CK7" s="17">
        <v>130791</v>
      </c>
      <c r="CL7" s="17">
        <v>28</v>
      </c>
      <c r="CM7" s="247">
        <v>130819</v>
      </c>
    </row>
    <row r="8" spans="1:91" s="34" customFormat="1" ht="32.950000000000003" customHeight="1" x14ac:dyDescent="0.25">
      <c r="A8" s="35" t="s">
        <v>66</v>
      </c>
      <c r="B8" s="64">
        <f>729652</f>
        <v>729652</v>
      </c>
      <c r="C8" s="24">
        <v>0</v>
      </c>
      <c r="D8" s="24">
        <f>729652</f>
        <v>729652</v>
      </c>
      <c r="E8" s="24">
        <v>332475</v>
      </c>
      <c r="F8" s="24">
        <v>0</v>
      </c>
      <c r="G8" s="24">
        <v>332475</v>
      </c>
      <c r="H8" s="24">
        <v>15227</v>
      </c>
      <c r="I8" s="24">
        <v>0</v>
      </c>
      <c r="J8" s="24">
        <v>15227</v>
      </c>
      <c r="K8" s="24">
        <v>158556</v>
      </c>
      <c r="L8" s="24">
        <v>0</v>
      </c>
      <c r="M8" s="24">
        <v>158556</v>
      </c>
      <c r="N8" s="24">
        <v>52670</v>
      </c>
      <c r="O8" s="24">
        <v>0</v>
      </c>
      <c r="P8" s="24">
        <v>52670</v>
      </c>
      <c r="Q8" s="24">
        <v>10680</v>
      </c>
      <c r="R8" s="24">
        <v>0</v>
      </c>
      <c r="S8" s="24">
        <v>10680</v>
      </c>
      <c r="T8" s="24">
        <v>12897</v>
      </c>
      <c r="U8" s="24">
        <v>0</v>
      </c>
      <c r="V8" s="24">
        <v>12897</v>
      </c>
      <c r="W8" s="24">
        <v>0</v>
      </c>
      <c r="X8" s="24">
        <v>0</v>
      </c>
      <c r="Y8" s="25">
        <v>0</v>
      </c>
      <c r="Z8" s="24">
        <v>15589</v>
      </c>
      <c r="AA8" s="24">
        <v>0</v>
      </c>
      <c r="AB8" s="25">
        <v>15589</v>
      </c>
      <c r="AC8" s="24">
        <v>6543</v>
      </c>
      <c r="AD8" s="24">
        <v>0</v>
      </c>
      <c r="AE8" s="25">
        <v>6543</v>
      </c>
      <c r="AF8" s="338">
        <v>23173</v>
      </c>
      <c r="AG8" s="338">
        <v>0</v>
      </c>
      <c r="AH8" s="338">
        <v>23173</v>
      </c>
      <c r="AI8" s="338">
        <v>8778</v>
      </c>
      <c r="AJ8" s="338">
        <v>0</v>
      </c>
      <c r="AK8" s="338">
        <v>8778</v>
      </c>
      <c r="AL8" s="309">
        <v>45035</v>
      </c>
      <c r="AM8" s="136">
        <v>0</v>
      </c>
      <c r="AN8" s="310">
        <v>45035</v>
      </c>
      <c r="AO8" s="53">
        <v>99568</v>
      </c>
      <c r="AP8" s="56">
        <v>0</v>
      </c>
      <c r="AQ8" s="60">
        <v>99568</v>
      </c>
      <c r="AR8" s="321">
        <v>108926</v>
      </c>
      <c r="AS8" s="55">
        <v>0</v>
      </c>
      <c r="AT8" s="55">
        <v>108926</v>
      </c>
      <c r="AU8" s="55">
        <v>0</v>
      </c>
      <c r="AV8" s="55">
        <v>0</v>
      </c>
      <c r="AW8" s="55">
        <v>0</v>
      </c>
      <c r="AX8" s="55">
        <v>14250</v>
      </c>
      <c r="AY8" s="55">
        <v>0</v>
      </c>
      <c r="AZ8" s="55">
        <v>14250</v>
      </c>
      <c r="BA8" s="55">
        <v>13180</v>
      </c>
      <c r="BB8" s="55">
        <v>0</v>
      </c>
      <c r="BC8" s="324">
        <v>13180</v>
      </c>
      <c r="BD8" s="27">
        <v>271242</v>
      </c>
      <c r="BE8" s="28">
        <v>0</v>
      </c>
      <c r="BF8" s="28">
        <v>271242</v>
      </c>
      <c r="BG8" s="28">
        <v>14318</v>
      </c>
      <c r="BH8" s="28">
        <v>0</v>
      </c>
      <c r="BI8" s="28">
        <v>14318</v>
      </c>
      <c r="BJ8" s="28">
        <v>0</v>
      </c>
      <c r="BK8" s="28">
        <v>0</v>
      </c>
      <c r="BL8" s="29">
        <v>0</v>
      </c>
      <c r="BP8" s="71">
        <v>452312</v>
      </c>
      <c r="BQ8" s="72">
        <v>0</v>
      </c>
      <c r="BR8" s="72">
        <v>452312</v>
      </c>
      <c r="BS8" s="75"/>
      <c r="BT8" s="75"/>
      <c r="BU8" s="75"/>
      <c r="BV8" s="72">
        <v>256924</v>
      </c>
      <c r="BW8" s="72">
        <v>0</v>
      </c>
      <c r="BX8" s="77">
        <v>256924</v>
      </c>
      <c r="BY8" s="71">
        <v>277340</v>
      </c>
      <c r="BZ8" s="72">
        <v>0</v>
      </c>
      <c r="CA8" s="72">
        <v>277340</v>
      </c>
      <c r="CB8" s="75">
        <v>108926</v>
      </c>
      <c r="CC8" s="75">
        <v>0</v>
      </c>
      <c r="CD8" s="75">
        <v>108926</v>
      </c>
      <c r="CE8" s="72">
        <v>14318</v>
      </c>
      <c r="CF8" s="72">
        <v>0</v>
      </c>
      <c r="CG8" s="72">
        <v>14318</v>
      </c>
      <c r="CH8" s="134">
        <v>45035</v>
      </c>
      <c r="CI8" s="134">
        <v>0</v>
      </c>
      <c r="CJ8" s="134">
        <v>45035</v>
      </c>
      <c r="CK8" s="246">
        <v>99568</v>
      </c>
      <c r="CL8" s="246">
        <v>0</v>
      </c>
      <c r="CM8" s="248">
        <v>99568</v>
      </c>
    </row>
    <row r="9" spans="1:91" s="34" customFormat="1" ht="32.950000000000003" customHeight="1" x14ac:dyDescent="0.25">
      <c r="A9" s="35" t="s">
        <v>65</v>
      </c>
      <c r="B9" s="64">
        <f>96832</f>
        <v>96832</v>
      </c>
      <c r="C9" s="24">
        <f>39174</f>
        <v>39174</v>
      </c>
      <c r="D9" s="24">
        <f>136006</f>
        <v>136006</v>
      </c>
      <c r="E9" s="24">
        <v>16637</v>
      </c>
      <c r="F9" s="24">
        <v>6364</v>
      </c>
      <c r="G9" s="24">
        <v>23001</v>
      </c>
      <c r="H9" s="24">
        <v>2129</v>
      </c>
      <c r="I9" s="24">
        <v>10112</v>
      </c>
      <c r="J9" s="24">
        <v>12241</v>
      </c>
      <c r="K9" s="24">
        <v>22236</v>
      </c>
      <c r="L9" s="24">
        <v>67</v>
      </c>
      <c r="M9" s="24">
        <v>22303</v>
      </c>
      <c r="N9" s="24">
        <v>7386</v>
      </c>
      <c r="O9" s="24">
        <v>0</v>
      </c>
      <c r="P9" s="24">
        <v>7386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5">
        <v>0</v>
      </c>
      <c r="Z9" s="24">
        <v>0</v>
      </c>
      <c r="AA9" s="24">
        <v>0</v>
      </c>
      <c r="AB9" s="25">
        <v>0</v>
      </c>
      <c r="AC9" s="24">
        <v>915</v>
      </c>
      <c r="AD9" s="24">
        <v>0</v>
      </c>
      <c r="AE9" s="25">
        <v>915</v>
      </c>
      <c r="AF9" s="338">
        <v>3250</v>
      </c>
      <c r="AG9" s="338">
        <v>767</v>
      </c>
      <c r="AH9" s="338">
        <v>4017</v>
      </c>
      <c r="AI9" s="338">
        <v>1231</v>
      </c>
      <c r="AJ9" s="338">
        <v>291</v>
      </c>
      <c r="AK9" s="338">
        <v>1522</v>
      </c>
      <c r="AL9" s="309">
        <v>10693</v>
      </c>
      <c r="AM9" s="136">
        <v>0</v>
      </c>
      <c r="AN9" s="310">
        <v>10693</v>
      </c>
      <c r="AO9" s="53">
        <v>13963</v>
      </c>
      <c r="AP9" s="56">
        <v>0</v>
      </c>
      <c r="AQ9" s="60">
        <v>13963</v>
      </c>
      <c r="AR9" s="321">
        <v>12536</v>
      </c>
      <c r="AS9" s="55">
        <v>7616</v>
      </c>
      <c r="AT9" s="55">
        <v>20152</v>
      </c>
      <c r="AU9" s="55">
        <v>1107</v>
      </c>
      <c r="AV9" s="55">
        <v>576</v>
      </c>
      <c r="AW9" s="55">
        <v>1683</v>
      </c>
      <c r="AX9" s="55">
        <v>0</v>
      </c>
      <c r="AY9" s="55">
        <v>0</v>
      </c>
      <c r="AZ9" s="55">
        <v>0</v>
      </c>
      <c r="BA9" s="55">
        <v>0</v>
      </c>
      <c r="BB9" s="55">
        <v>0</v>
      </c>
      <c r="BC9" s="324">
        <v>0</v>
      </c>
      <c r="BD9" s="27">
        <v>36030</v>
      </c>
      <c r="BE9" s="28">
        <v>18452</v>
      </c>
      <c r="BF9" s="28">
        <v>54482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9">
        <v>0</v>
      </c>
      <c r="BP9" s="71">
        <v>63441</v>
      </c>
      <c r="BQ9" s="72">
        <v>28653</v>
      </c>
      <c r="BR9" s="72">
        <v>92094</v>
      </c>
      <c r="BS9" s="75"/>
      <c r="BT9" s="75"/>
      <c r="BU9" s="75"/>
      <c r="BV9" s="72">
        <v>36030</v>
      </c>
      <c r="BW9" s="72">
        <v>18452</v>
      </c>
      <c r="BX9" s="77">
        <v>54482</v>
      </c>
      <c r="BY9" s="71">
        <v>33391</v>
      </c>
      <c r="BZ9" s="72">
        <v>10521</v>
      </c>
      <c r="CA9" s="72">
        <v>43912</v>
      </c>
      <c r="CB9" s="75">
        <v>12536</v>
      </c>
      <c r="CC9" s="75">
        <v>7616</v>
      </c>
      <c r="CD9" s="75">
        <v>20152</v>
      </c>
      <c r="CE9" s="72">
        <v>0</v>
      </c>
      <c r="CF9" s="72">
        <v>0</v>
      </c>
      <c r="CG9" s="72">
        <v>0</v>
      </c>
      <c r="CH9" s="134">
        <v>10693</v>
      </c>
      <c r="CI9" s="134">
        <v>0</v>
      </c>
      <c r="CJ9" s="134">
        <v>10693</v>
      </c>
      <c r="CK9" s="246">
        <v>13963</v>
      </c>
      <c r="CL9" s="246">
        <v>0</v>
      </c>
      <c r="CM9" s="248">
        <v>13963</v>
      </c>
    </row>
    <row r="10" spans="1:91" s="34" customFormat="1" ht="32.950000000000003" customHeight="1" x14ac:dyDescent="0.25">
      <c r="A10" s="35" t="s">
        <v>67</v>
      </c>
      <c r="B10" s="64">
        <v>18124</v>
      </c>
      <c r="C10" s="24">
        <f>401191</f>
        <v>401191</v>
      </c>
      <c r="D10" s="24">
        <f>419315</f>
        <v>419315</v>
      </c>
      <c r="E10" s="24">
        <v>0</v>
      </c>
      <c r="F10" s="24">
        <v>225657</v>
      </c>
      <c r="G10" s="24">
        <v>225657</v>
      </c>
      <c r="H10" s="24">
        <v>0</v>
      </c>
      <c r="I10" s="24">
        <v>82924</v>
      </c>
      <c r="J10" s="24">
        <v>82924</v>
      </c>
      <c r="K10" s="24">
        <v>0</v>
      </c>
      <c r="L10" s="24">
        <v>447</v>
      </c>
      <c r="M10" s="24">
        <v>447</v>
      </c>
      <c r="N10" s="24">
        <v>0</v>
      </c>
      <c r="O10" s="24">
        <v>0</v>
      </c>
      <c r="P10" s="24">
        <v>0</v>
      </c>
      <c r="Q10" s="24">
        <v>970</v>
      </c>
      <c r="R10" s="24">
        <v>10740</v>
      </c>
      <c r="S10" s="24">
        <v>11710</v>
      </c>
      <c r="T10" s="24">
        <v>17154</v>
      </c>
      <c r="U10" s="24">
        <v>78704</v>
      </c>
      <c r="V10" s="24">
        <v>95858</v>
      </c>
      <c r="W10" s="24">
        <v>0</v>
      </c>
      <c r="X10" s="24">
        <v>0</v>
      </c>
      <c r="Y10" s="25">
        <v>0</v>
      </c>
      <c r="Z10" s="24">
        <v>0</v>
      </c>
      <c r="AA10" s="24">
        <v>0</v>
      </c>
      <c r="AB10" s="25">
        <v>0</v>
      </c>
      <c r="AC10" s="24">
        <v>0</v>
      </c>
      <c r="AD10" s="24">
        <v>0</v>
      </c>
      <c r="AE10" s="25">
        <v>0</v>
      </c>
      <c r="AF10" s="338">
        <v>0</v>
      </c>
      <c r="AG10" s="338">
        <v>6108</v>
      </c>
      <c r="AH10" s="338">
        <v>6108</v>
      </c>
      <c r="AI10" s="338">
        <v>0</v>
      </c>
      <c r="AJ10" s="338">
        <v>2313</v>
      </c>
      <c r="AK10" s="338">
        <v>2313</v>
      </c>
      <c r="AL10" s="309">
        <v>0</v>
      </c>
      <c r="AM10" s="136">
        <v>15947</v>
      </c>
      <c r="AN10" s="310">
        <v>15947</v>
      </c>
      <c r="AO10" s="53">
        <v>0</v>
      </c>
      <c r="AP10" s="56">
        <v>28</v>
      </c>
      <c r="AQ10" s="60">
        <v>28</v>
      </c>
      <c r="AR10" s="321">
        <v>0</v>
      </c>
      <c r="AS10" s="55">
        <v>73084</v>
      </c>
      <c r="AT10" s="55">
        <v>73084</v>
      </c>
      <c r="AU10" s="55">
        <v>0</v>
      </c>
      <c r="AV10" s="55">
        <v>3410</v>
      </c>
      <c r="AW10" s="55">
        <v>3410</v>
      </c>
      <c r="AX10" s="55">
        <v>0</v>
      </c>
      <c r="AY10" s="55">
        <v>10910</v>
      </c>
      <c r="AZ10" s="55">
        <v>10910</v>
      </c>
      <c r="BA10" s="55">
        <v>0</v>
      </c>
      <c r="BB10" s="55">
        <v>2730</v>
      </c>
      <c r="BC10" s="324">
        <v>2730</v>
      </c>
      <c r="BD10" s="27">
        <v>0</v>
      </c>
      <c r="BE10" s="28">
        <v>145157</v>
      </c>
      <c r="BF10" s="28">
        <v>145157</v>
      </c>
      <c r="BG10" s="28">
        <v>0</v>
      </c>
      <c r="BH10" s="28">
        <v>561</v>
      </c>
      <c r="BI10" s="28">
        <v>561</v>
      </c>
      <c r="BJ10" s="28">
        <v>0</v>
      </c>
      <c r="BK10" s="28">
        <v>0</v>
      </c>
      <c r="BL10" s="29">
        <v>0</v>
      </c>
      <c r="BP10" s="71">
        <v>0</v>
      </c>
      <c r="BQ10" s="72">
        <v>225657</v>
      </c>
      <c r="BR10" s="72">
        <v>225657</v>
      </c>
      <c r="BS10" s="75"/>
      <c r="BT10" s="75"/>
      <c r="BU10" s="75"/>
      <c r="BV10" s="72">
        <v>0</v>
      </c>
      <c r="BW10" s="72">
        <v>144596</v>
      </c>
      <c r="BX10" s="77">
        <v>144596</v>
      </c>
      <c r="BY10" s="71">
        <v>18124</v>
      </c>
      <c r="BZ10" s="72">
        <v>175534</v>
      </c>
      <c r="CA10" s="72">
        <v>193658</v>
      </c>
      <c r="CB10" s="75">
        <v>0</v>
      </c>
      <c r="CC10" s="75">
        <v>73084</v>
      </c>
      <c r="CD10" s="75">
        <v>73084</v>
      </c>
      <c r="CE10" s="72">
        <v>0</v>
      </c>
      <c r="CF10" s="72">
        <v>561</v>
      </c>
      <c r="CG10" s="72">
        <v>561</v>
      </c>
      <c r="CH10" s="134">
        <v>0</v>
      </c>
      <c r="CI10" s="134">
        <v>15947</v>
      </c>
      <c r="CJ10" s="134">
        <v>15947</v>
      </c>
      <c r="CK10" s="246">
        <v>0</v>
      </c>
      <c r="CL10" s="246">
        <v>28</v>
      </c>
      <c r="CM10" s="248">
        <v>28</v>
      </c>
    </row>
    <row r="11" spans="1:91" s="34" customFormat="1" ht="32.950000000000003" customHeight="1" x14ac:dyDescent="0.25">
      <c r="A11" s="41" t="s">
        <v>68</v>
      </c>
      <c r="B11" s="64">
        <v>119348</v>
      </c>
      <c r="C11" s="24">
        <v>50401</v>
      </c>
      <c r="D11" s="24">
        <v>169749</v>
      </c>
      <c r="E11" s="24">
        <v>61865</v>
      </c>
      <c r="F11" s="24">
        <v>30909</v>
      </c>
      <c r="G11" s="24">
        <v>92774</v>
      </c>
      <c r="H11" s="24">
        <v>2604</v>
      </c>
      <c r="I11" s="24">
        <v>10498</v>
      </c>
      <c r="J11" s="24">
        <v>13102</v>
      </c>
      <c r="K11" s="24">
        <v>27119</v>
      </c>
      <c r="L11" s="24">
        <v>106</v>
      </c>
      <c r="M11" s="24">
        <v>27225</v>
      </c>
      <c r="N11" s="24">
        <v>9008</v>
      </c>
      <c r="O11" s="24">
        <v>0</v>
      </c>
      <c r="P11" s="24">
        <v>9008</v>
      </c>
      <c r="Q11" s="24">
        <v>1250</v>
      </c>
      <c r="R11" s="24">
        <v>0</v>
      </c>
      <c r="S11" s="24">
        <v>1250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5">
        <v>0</v>
      </c>
      <c r="Z11" s="24">
        <v>0</v>
      </c>
      <c r="AA11" s="24">
        <v>0</v>
      </c>
      <c r="AB11" s="25">
        <v>0</v>
      </c>
      <c r="AC11" s="24">
        <v>1116</v>
      </c>
      <c r="AD11" s="24">
        <v>0</v>
      </c>
      <c r="AE11" s="25">
        <v>1116</v>
      </c>
      <c r="AF11" s="338">
        <v>3963</v>
      </c>
      <c r="AG11" s="338">
        <v>988</v>
      </c>
      <c r="AH11" s="338">
        <v>4951</v>
      </c>
      <c r="AI11" s="338">
        <v>1501</v>
      </c>
      <c r="AJ11" s="338">
        <v>374</v>
      </c>
      <c r="AK11" s="338">
        <v>1875</v>
      </c>
      <c r="AL11" s="309">
        <v>13034</v>
      </c>
      <c r="AM11" s="136">
        <v>0</v>
      </c>
      <c r="AN11" s="310">
        <v>13034</v>
      </c>
      <c r="AO11" s="53">
        <v>17029</v>
      </c>
      <c r="AP11" s="56">
        <v>0</v>
      </c>
      <c r="AQ11" s="60">
        <v>17029</v>
      </c>
      <c r="AR11" s="321">
        <v>18289</v>
      </c>
      <c r="AS11" s="55">
        <v>9859</v>
      </c>
      <c r="AT11" s="55">
        <v>28148</v>
      </c>
      <c r="AU11" s="55">
        <v>4000</v>
      </c>
      <c r="AV11" s="55">
        <v>800</v>
      </c>
      <c r="AW11" s="55">
        <v>4800</v>
      </c>
      <c r="AX11" s="55">
        <v>0</v>
      </c>
      <c r="AY11" s="55">
        <v>0</v>
      </c>
      <c r="AZ11" s="55">
        <v>0</v>
      </c>
      <c r="BA11" s="55">
        <v>350</v>
      </c>
      <c r="BB11" s="55">
        <v>0</v>
      </c>
      <c r="BC11" s="324">
        <v>350</v>
      </c>
      <c r="BD11" s="27">
        <v>44230</v>
      </c>
      <c r="BE11" s="28">
        <v>23507</v>
      </c>
      <c r="BF11" s="28">
        <v>67737</v>
      </c>
      <c r="BG11" s="28">
        <v>287</v>
      </c>
      <c r="BH11" s="28">
        <v>89</v>
      </c>
      <c r="BI11" s="28">
        <v>376</v>
      </c>
      <c r="BJ11" s="28">
        <v>0</v>
      </c>
      <c r="BK11" s="28">
        <v>0</v>
      </c>
      <c r="BL11" s="29">
        <v>0</v>
      </c>
      <c r="BP11" s="71">
        <v>77367</v>
      </c>
      <c r="BQ11" s="72">
        <v>39357</v>
      </c>
      <c r="BR11" s="72">
        <v>116724</v>
      </c>
      <c r="BS11" s="75"/>
      <c r="BT11" s="75"/>
      <c r="BU11" s="75"/>
      <c r="BV11" s="72">
        <v>43943</v>
      </c>
      <c r="BW11" s="72">
        <v>23418</v>
      </c>
      <c r="BX11" s="77">
        <v>67361</v>
      </c>
      <c r="BY11" s="71">
        <v>41981</v>
      </c>
      <c r="BZ11" s="72">
        <v>11044</v>
      </c>
      <c r="CA11" s="72">
        <v>53025</v>
      </c>
      <c r="CB11" s="75">
        <v>18289</v>
      </c>
      <c r="CC11" s="75">
        <v>9859</v>
      </c>
      <c r="CD11" s="75">
        <v>28148</v>
      </c>
      <c r="CE11" s="72">
        <v>287</v>
      </c>
      <c r="CF11" s="72">
        <v>89</v>
      </c>
      <c r="CG11" s="72">
        <v>376</v>
      </c>
      <c r="CH11" s="134">
        <v>13034</v>
      </c>
      <c r="CI11" s="134">
        <v>0</v>
      </c>
      <c r="CJ11" s="134">
        <v>13034</v>
      </c>
      <c r="CK11" s="246">
        <v>17029</v>
      </c>
      <c r="CL11" s="246">
        <v>0</v>
      </c>
      <c r="CM11" s="248">
        <v>17029</v>
      </c>
    </row>
    <row r="12" spans="1:91" s="34" customFormat="1" ht="32.950000000000003" customHeight="1" x14ac:dyDescent="0.25">
      <c r="A12" s="35" t="s">
        <v>69</v>
      </c>
      <c r="B12" s="64">
        <v>7710</v>
      </c>
      <c r="C12" s="24">
        <v>3305</v>
      </c>
      <c r="D12" s="24">
        <v>11015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7710</v>
      </c>
      <c r="U12" s="24">
        <v>3305</v>
      </c>
      <c r="V12" s="24">
        <v>11015</v>
      </c>
      <c r="W12" s="24">
        <v>0</v>
      </c>
      <c r="X12" s="24">
        <v>0</v>
      </c>
      <c r="Y12" s="25">
        <v>0</v>
      </c>
      <c r="Z12" s="24"/>
      <c r="AA12" s="24"/>
      <c r="AB12" s="25"/>
      <c r="AC12" s="24"/>
      <c r="AD12" s="24"/>
      <c r="AE12" s="25"/>
      <c r="AF12" s="338"/>
      <c r="AG12" s="338"/>
      <c r="AH12" s="338"/>
      <c r="AI12" s="338"/>
      <c r="AJ12" s="338"/>
      <c r="AK12" s="338"/>
      <c r="AL12" s="309">
        <v>15000</v>
      </c>
      <c r="AM12" s="136">
        <v>0</v>
      </c>
      <c r="AN12" s="310">
        <v>15000</v>
      </c>
      <c r="AO12" s="53">
        <v>0</v>
      </c>
      <c r="AP12" s="56">
        <v>0</v>
      </c>
      <c r="AQ12" s="60">
        <v>0</v>
      </c>
      <c r="AR12" s="321">
        <v>0</v>
      </c>
      <c r="AS12" s="55">
        <v>0</v>
      </c>
      <c r="AT12" s="55">
        <v>0</v>
      </c>
      <c r="AU12" s="55">
        <v>0</v>
      </c>
      <c r="AV12" s="55">
        <v>0</v>
      </c>
      <c r="AW12" s="55">
        <v>0</v>
      </c>
      <c r="AX12" s="55">
        <v>0</v>
      </c>
      <c r="AY12" s="55">
        <v>0</v>
      </c>
      <c r="AZ12" s="55">
        <v>0</v>
      </c>
      <c r="BA12" s="55">
        <v>0</v>
      </c>
      <c r="BB12" s="55">
        <v>0</v>
      </c>
      <c r="BC12" s="324">
        <v>0</v>
      </c>
      <c r="BD12" s="27">
        <v>11497</v>
      </c>
      <c r="BE12" s="28">
        <v>4928</v>
      </c>
      <c r="BF12" s="28">
        <v>16425</v>
      </c>
      <c r="BG12" s="28">
        <v>11497</v>
      </c>
      <c r="BH12" s="28">
        <v>4928</v>
      </c>
      <c r="BI12" s="28">
        <v>16425</v>
      </c>
      <c r="BJ12" s="28">
        <v>0</v>
      </c>
      <c r="BK12" s="28">
        <v>0</v>
      </c>
      <c r="BL12" s="29">
        <v>0</v>
      </c>
      <c r="BP12" s="71">
        <v>0</v>
      </c>
      <c r="BQ12" s="72">
        <v>0</v>
      </c>
      <c r="BR12" s="72">
        <v>0</v>
      </c>
      <c r="BS12" s="75"/>
      <c r="BT12" s="75"/>
      <c r="BU12" s="75"/>
      <c r="BV12" s="72">
        <v>0</v>
      </c>
      <c r="BW12" s="72">
        <v>0</v>
      </c>
      <c r="BX12" s="77">
        <v>0</v>
      </c>
      <c r="BY12" s="71">
        <v>7710</v>
      </c>
      <c r="BZ12" s="72">
        <v>3305</v>
      </c>
      <c r="CA12" s="72">
        <v>11015</v>
      </c>
      <c r="CB12" s="75">
        <v>0</v>
      </c>
      <c r="CC12" s="75">
        <v>0</v>
      </c>
      <c r="CD12" s="75">
        <v>0</v>
      </c>
      <c r="CE12" s="72">
        <v>11497</v>
      </c>
      <c r="CF12" s="72">
        <v>4928</v>
      </c>
      <c r="CG12" s="72">
        <v>16425</v>
      </c>
      <c r="CH12" s="134">
        <v>15000</v>
      </c>
      <c r="CI12" s="134">
        <v>0</v>
      </c>
      <c r="CJ12" s="134">
        <v>15000</v>
      </c>
      <c r="CK12" s="246">
        <v>0</v>
      </c>
      <c r="CL12" s="246">
        <v>0</v>
      </c>
      <c r="CM12" s="248">
        <v>0</v>
      </c>
    </row>
    <row r="13" spans="1:91" s="34" customFormat="1" ht="32.950000000000003" customHeight="1" x14ac:dyDescent="0.25">
      <c r="A13" s="35" t="s">
        <v>70</v>
      </c>
      <c r="B13" s="64">
        <v>2300</v>
      </c>
      <c r="C13" s="24">
        <v>1600</v>
      </c>
      <c r="D13" s="24">
        <v>3900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1000</v>
      </c>
      <c r="R13" s="24">
        <v>1250</v>
      </c>
      <c r="S13" s="24">
        <v>2250</v>
      </c>
      <c r="T13" s="24">
        <v>1300</v>
      </c>
      <c r="U13" s="24">
        <v>350</v>
      </c>
      <c r="V13" s="24">
        <v>1650</v>
      </c>
      <c r="W13" s="24">
        <v>0</v>
      </c>
      <c r="X13" s="24">
        <v>0</v>
      </c>
      <c r="Y13" s="25">
        <v>0</v>
      </c>
      <c r="Z13" s="24"/>
      <c r="AA13" s="24"/>
      <c r="AB13" s="25"/>
      <c r="AC13" s="24"/>
      <c r="AD13" s="24"/>
      <c r="AE13" s="25"/>
      <c r="AF13" s="338"/>
      <c r="AG13" s="338"/>
      <c r="AH13" s="338"/>
      <c r="AI13" s="338"/>
      <c r="AJ13" s="338"/>
      <c r="AK13" s="338"/>
      <c r="AL13" s="309"/>
      <c r="AM13" s="136"/>
      <c r="AN13" s="310"/>
      <c r="AO13" s="53">
        <v>0</v>
      </c>
      <c r="AP13" s="56">
        <v>0</v>
      </c>
      <c r="AQ13" s="60">
        <v>0</v>
      </c>
      <c r="AR13" s="321">
        <v>600</v>
      </c>
      <c r="AS13" s="55">
        <v>900</v>
      </c>
      <c r="AT13" s="55">
        <v>1500</v>
      </c>
      <c r="AU13" s="55">
        <v>0</v>
      </c>
      <c r="AV13" s="55">
        <v>0</v>
      </c>
      <c r="AW13" s="55">
        <v>0</v>
      </c>
      <c r="AX13" s="55">
        <v>0</v>
      </c>
      <c r="AY13" s="55">
        <v>0</v>
      </c>
      <c r="AZ13" s="55">
        <v>0</v>
      </c>
      <c r="BA13" s="55">
        <v>600</v>
      </c>
      <c r="BB13" s="55">
        <v>900</v>
      </c>
      <c r="BC13" s="324">
        <v>1500</v>
      </c>
      <c r="BD13" s="27">
        <v>60</v>
      </c>
      <c r="BE13" s="28">
        <v>90</v>
      </c>
      <c r="BF13" s="28">
        <v>150</v>
      </c>
      <c r="BG13" s="28">
        <v>60</v>
      </c>
      <c r="BH13" s="28">
        <v>90</v>
      </c>
      <c r="BI13" s="28">
        <v>150</v>
      </c>
      <c r="BJ13" s="28">
        <v>0</v>
      </c>
      <c r="BK13" s="28">
        <v>0</v>
      </c>
      <c r="BL13" s="29">
        <v>0</v>
      </c>
      <c r="BP13" s="71">
        <v>0</v>
      </c>
      <c r="BQ13" s="72">
        <v>0</v>
      </c>
      <c r="BR13" s="72">
        <v>0</v>
      </c>
      <c r="BS13" s="75"/>
      <c r="BT13" s="75"/>
      <c r="BU13" s="75"/>
      <c r="BV13" s="72">
        <v>0</v>
      </c>
      <c r="BW13" s="72">
        <v>0</v>
      </c>
      <c r="BX13" s="77">
        <v>0</v>
      </c>
      <c r="BY13" s="71">
        <v>2300</v>
      </c>
      <c r="BZ13" s="72">
        <v>1600</v>
      </c>
      <c r="CA13" s="72">
        <v>3900</v>
      </c>
      <c r="CB13" s="75">
        <v>600</v>
      </c>
      <c r="CC13" s="75">
        <v>900</v>
      </c>
      <c r="CD13" s="75">
        <v>1500</v>
      </c>
      <c r="CE13" s="72">
        <v>60</v>
      </c>
      <c r="CF13" s="72">
        <v>90</v>
      </c>
      <c r="CG13" s="72">
        <v>150</v>
      </c>
      <c r="CH13" s="134">
        <v>0</v>
      </c>
      <c r="CI13" s="134">
        <v>0</v>
      </c>
      <c r="CJ13" s="134">
        <v>0</v>
      </c>
      <c r="CK13" s="246">
        <v>0</v>
      </c>
      <c r="CL13" s="246">
        <v>0</v>
      </c>
      <c r="CM13" s="248">
        <v>0</v>
      </c>
    </row>
    <row r="14" spans="1:91" s="34" customFormat="1" ht="32.950000000000003" customHeight="1" x14ac:dyDescent="0.25">
      <c r="A14" s="35" t="s">
        <v>71</v>
      </c>
      <c r="B14" s="64">
        <v>18016</v>
      </c>
      <c r="C14" s="24">
        <v>0</v>
      </c>
      <c r="D14" s="24">
        <v>18016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18016</v>
      </c>
      <c r="U14" s="24">
        <v>0</v>
      </c>
      <c r="V14" s="24">
        <v>18016</v>
      </c>
      <c r="W14" s="24">
        <v>0</v>
      </c>
      <c r="X14" s="24">
        <v>0</v>
      </c>
      <c r="Y14" s="25">
        <v>0</v>
      </c>
      <c r="Z14" s="24"/>
      <c r="AA14" s="24"/>
      <c r="AB14" s="25"/>
      <c r="AC14" s="24"/>
      <c r="AD14" s="24"/>
      <c r="AE14" s="25"/>
      <c r="AF14" s="338"/>
      <c r="AG14" s="338"/>
      <c r="AH14" s="338"/>
      <c r="AI14" s="338"/>
      <c r="AJ14" s="338"/>
      <c r="AK14" s="338"/>
      <c r="AL14" s="309"/>
      <c r="AM14" s="136"/>
      <c r="AN14" s="310"/>
      <c r="AO14" s="53">
        <v>0</v>
      </c>
      <c r="AP14" s="56">
        <v>0</v>
      </c>
      <c r="AQ14" s="60">
        <v>0</v>
      </c>
      <c r="AR14" s="321">
        <v>0</v>
      </c>
      <c r="AS14" s="55">
        <v>0</v>
      </c>
      <c r="AT14" s="55">
        <v>0</v>
      </c>
      <c r="AU14" s="55">
        <v>0</v>
      </c>
      <c r="AV14" s="55">
        <v>0</v>
      </c>
      <c r="AW14" s="55">
        <v>0</v>
      </c>
      <c r="AX14" s="55">
        <v>0</v>
      </c>
      <c r="AY14" s="55">
        <v>0</v>
      </c>
      <c r="AZ14" s="55">
        <v>0</v>
      </c>
      <c r="BA14" s="55">
        <v>0</v>
      </c>
      <c r="BB14" s="55">
        <v>0</v>
      </c>
      <c r="BC14" s="324">
        <v>0</v>
      </c>
      <c r="BD14" s="27">
        <v>3600</v>
      </c>
      <c r="BE14" s="28">
        <v>0</v>
      </c>
      <c r="BF14" s="28">
        <v>3600</v>
      </c>
      <c r="BG14" s="28">
        <v>3600</v>
      </c>
      <c r="BH14" s="28">
        <v>0</v>
      </c>
      <c r="BI14" s="28">
        <v>3600</v>
      </c>
      <c r="BJ14" s="28">
        <v>0</v>
      </c>
      <c r="BK14" s="28">
        <v>0</v>
      </c>
      <c r="BL14" s="29">
        <v>0</v>
      </c>
      <c r="BP14" s="71">
        <v>0</v>
      </c>
      <c r="BQ14" s="72">
        <v>0</v>
      </c>
      <c r="BR14" s="72">
        <v>0</v>
      </c>
      <c r="BS14" s="75"/>
      <c r="BT14" s="75"/>
      <c r="BU14" s="75"/>
      <c r="BV14" s="72">
        <v>0</v>
      </c>
      <c r="BW14" s="72">
        <v>0</v>
      </c>
      <c r="BX14" s="77">
        <v>0</v>
      </c>
      <c r="BY14" s="71">
        <v>18016</v>
      </c>
      <c r="BZ14" s="72">
        <v>0</v>
      </c>
      <c r="CA14" s="72">
        <v>18016</v>
      </c>
      <c r="CB14" s="75">
        <v>0</v>
      </c>
      <c r="CC14" s="75">
        <v>0</v>
      </c>
      <c r="CD14" s="75">
        <v>0</v>
      </c>
      <c r="CE14" s="72">
        <v>3600</v>
      </c>
      <c r="CF14" s="72">
        <v>0</v>
      </c>
      <c r="CG14" s="72">
        <v>3600</v>
      </c>
      <c r="CH14" s="134">
        <v>0</v>
      </c>
      <c r="CI14" s="134">
        <v>0</v>
      </c>
      <c r="CJ14" s="134">
        <v>0</v>
      </c>
      <c r="CK14" s="246">
        <v>0</v>
      </c>
      <c r="CL14" s="246">
        <v>0</v>
      </c>
      <c r="CM14" s="248">
        <v>0</v>
      </c>
    </row>
    <row r="15" spans="1:91" s="34" customFormat="1" ht="32.950000000000003" customHeight="1" x14ac:dyDescent="0.25">
      <c r="A15" s="35" t="s">
        <v>72</v>
      </c>
      <c r="B15" s="64">
        <v>84974</v>
      </c>
      <c r="C15" s="24">
        <v>0</v>
      </c>
      <c r="D15" s="24">
        <v>84974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84974</v>
      </c>
      <c r="X15" s="24">
        <v>0</v>
      </c>
      <c r="Y15" s="25">
        <v>84974</v>
      </c>
      <c r="Z15" s="24"/>
      <c r="AA15" s="24"/>
      <c r="AB15" s="25"/>
      <c r="AC15" s="24"/>
      <c r="AD15" s="24"/>
      <c r="AE15" s="25"/>
      <c r="AF15" s="338"/>
      <c r="AG15" s="338"/>
      <c r="AH15" s="338"/>
      <c r="AI15" s="338"/>
      <c r="AJ15" s="338"/>
      <c r="AK15" s="338"/>
      <c r="AL15" s="309"/>
      <c r="AM15" s="136"/>
      <c r="AN15" s="310"/>
      <c r="AO15" s="53">
        <v>0</v>
      </c>
      <c r="AP15" s="56">
        <v>0</v>
      </c>
      <c r="AQ15" s="60">
        <v>0</v>
      </c>
      <c r="AR15" s="321">
        <v>7725</v>
      </c>
      <c r="AS15" s="55">
        <v>0</v>
      </c>
      <c r="AT15" s="55">
        <v>7725</v>
      </c>
      <c r="AU15" s="55">
        <v>7725</v>
      </c>
      <c r="AV15" s="55">
        <v>0</v>
      </c>
      <c r="AW15" s="55">
        <v>7725</v>
      </c>
      <c r="AX15" s="55">
        <v>0</v>
      </c>
      <c r="AY15" s="55">
        <v>0</v>
      </c>
      <c r="AZ15" s="55">
        <v>0</v>
      </c>
      <c r="BA15" s="55">
        <v>0</v>
      </c>
      <c r="BB15" s="55">
        <v>0</v>
      </c>
      <c r="BC15" s="324">
        <v>0</v>
      </c>
      <c r="BD15" s="27">
        <v>23768</v>
      </c>
      <c r="BE15" s="28">
        <v>0</v>
      </c>
      <c r="BF15" s="28">
        <v>23768</v>
      </c>
      <c r="BG15" s="28">
        <v>0</v>
      </c>
      <c r="BH15" s="28">
        <v>0</v>
      </c>
      <c r="BI15" s="28">
        <v>0</v>
      </c>
      <c r="BJ15" s="28">
        <v>23768</v>
      </c>
      <c r="BK15" s="28">
        <v>0</v>
      </c>
      <c r="BL15" s="29">
        <v>23768</v>
      </c>
      <c r="BP15" s="71">
        <v>0</v>
      </c>
      <c r="BQ15" s="72">
        <v>0</v>
      </c>
      <c r="BR15" s="72">
        <v>0</v>
      </c>
      <c r="BS15" s="75"/>
      <c r="BT15" s="75"/>
      <c r="BU15" s="75"/>
      <c r="BV15" s="72">
        <v>0</v>
      </c>
      <c r="BW15" s="72">
        <v>0</v>
      </c>
      <c r="BX15" s="77">
        <v>0</v>
      </c>
      <c r="BY15" s="71">
        <v>84974</v>
      </c>
      <c r="BZ15" s="72">
        <v>0</v>
      </c>
      <c r="CA15" s="72">
        <v>84974</v>
      </c>
      <c r="CB15" s="75">
        <v>7725</v>
      </c>
      <c r="CC15" s="75">
        <v>0</v>
      </c>
      <c r="CD15" s="75">
        <v>7725</v>
      </c>
      <c r="CE15" s="72">
        <v>23768</v>
      </c>
      <c r="CF15" s="72">
        <v>0</v>
      </c>
      <c r="CG15" s="72">
        <v>23768</v>
      </c>
      <c r="CH15" s="134">
        <v>0</v>
      </c>
      <c r="CI15" s="134">
        <v>0</v>
      </c>
      <c r="CJ15" s="134">
        <v>0</v>
      </c>
      <c r="CK15" s="246">
        <v>0</v>
      </c>
      <c r="CL15" s="246">
        <v>0</v>
      </c>
      <c r="CM15" s="248">
        <v>0</v>
      </c>
    </row>
    <row r="16" spans="1:91" s="34" customFormat="1" ht="32.950000000000003" customHeight="1" x14ac:dyDescent="0.25">
      <c r="A16" s="35" t="s">
        <v>73</v>
      </c>
      <c r="B16" s="64">
        <v>0</v>
      </c>
      <c r="C16" s="24">
        <v>68128</v>
      </c>
      <c r="D16" s="24">
        <v>68128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68128</v>
      </c>
      <c r="Y16" s="25">
        <v>68128</v>
      </c>
      <c r="Z16" s="24"/>
      <c r="AA16" s="24"/>
      <c r="AB16" s="25"/>
      <c r="AC16" s="24"/>
      <c r="AD16" s="24"/>
      <c r="AE16" s="25"/>
      <c r="AF16" s="338"/>
      <c r="AG16" s="338"/>
      <c r="AH16" s="338"/>
      <c r="AI16" s="338"/>
      <c r="AJ16" s="338"/>
      <c r="AK16" s="338"/>
      <c r="AL16" s="309"/>
      <c r="AM16" s="136"/>
      <c r="AN16" s="310"/>
      <c r="AO16" s="53">
        <v>0</v>
      </c>
      <c r="AP16" s="56">
        <v>0</v>
      </c>
      <c r="AQ16" s="60">
        <v>0</v>
      </c>
      <c r="AR16" s="321">
        <v>0</v>
      </c>
      <c r="AS16" s="55">
        <v>6194</v>
      </c>
      <c r="AT16" s="55">
        <v>6194</v>
      </c>
      <c r="AU16" s="55">
        <v>0</v>
      </c>
      <c r="AV16" s="55">
        <v>6194</v>
      </c>
      <c r="AW16" s="55">
        <v>6194</v>
      </c>
      <c r="AX16" s="55">
        <v>0</v>
      </c>
      <c r="AY16" s="55">
        <v>0</v>
      </c>
      <c r="AZ16" s="55">
        <v>0</v>
      </c>
      <c r="BA16" s="55">
        <v>0</v>
      </c>
      <c r="BB16" s="55">
        <v>0</v>
      </c>
      <c r="BC16" s="324">
        <v>0</v>
      </c>
      <c r="BD16" s="27">
        <v>0</v>
      </c>
      <c r="BE16" s="28">
        <v>19057</v>
      </c>
      <c r="BF16" s="28">
        <v>19057</v>
      </c>
      <c r="BG16" s="28">
        <v>0</v>
      </c>
      <c r="BH16" s="28">
        <v>0</v>
      </c>
      <c r="BI16" s="28">
        <v>0</v>
      </c>
      <c r="BJ16" s="28">
        <v>0</v>
      </c>
      <c r="BK16" s="28">
        <v>19057</v>
      </c>
      <c r="BL16" s="29">
        <v>19057</v>
      </c>
      <c r="BP16" s="71">
        <v>0</v>
      </c>
      <c r="BQ16" s="72">
        <v>0</v>
      </c>
      <c r="BR16" s="72">
        <v>0</v>
      </c>
      <c r="BS16" s="75"/>
      <c r="BT16" s="75"/>
      <c r="BU16" s="75"/>
      <c r="BV16" s="72">
        <v>0</v>
      </c>
      <c r="BW16" s="72">
        <v>0</v>
      </c>
      <c r="BX16" s="77">
        <v>0</v>
      </c>
      <c r="BY16" s="71">
        <v>0</v>
      </c>
      <c r="BZ16" s="72">
        <v>68128</v>
      </c>
      <c r="CA16" s="72">
        <v>68128</v>
      </c>
      <c r="CB16" s="75">
        <v>0</v>
      </c>
      <c r="CC16" s="75">
        <v>6194</v>
      </c>
      <c r="CD16" s="75">
        <v>6194</v>
      </c>
      <c r="CE16" s="72">
        <v>0</v>
      </c>
      <c r="CF16" s="72">
        <v>19057</v>
      </c>
      <c r="CG16" s="72">
        <v>19057</v>
      </c>
      <c r="CH16" s="134">
        <v>0</v>
      </c>
      <c r="CI16" s="134">
        <v>0</v>
      </c>
      <c r="CJ16" s="134">
        <v>0</v>
      </c>
      <c r="CK16" s="246">
        <v>0</v>
      </c>
      <c r="CL16" s="246">
        <v>0</v>
      </c>
      <c r="CM16" s="248">
        <v>0</v>
      </c>
    </row>
    <row r="17" spans="1:91" s="34" customFormat="1" ht="32.950000000000003" customHeight="1" x14ac:dyDescent="0.25">
      <c r="A17" s="37" t="s">
        <v>62</v>
      </c>
      <c r="B17" s="64">
        <v>2900</v>
      </c>
      <c r="C17" s="24">
        <v>0</v>
      </c>
      <c r="D17" s="24">
        <v>2900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2900</v>
      </c>
      <c r="U17" s="24">
        <v>0</v>
      </c>
      <c r="V17" s="24">
        <v>2900</v>
      </c>
      <c r="W17" s="24">
        <v>0</v>
      </c>
      <c r="X17" s="24">
        <v>0</v>
      </c>
      <c r="Y17" s="25">
        <v>0</v>
      </c>
      <c r="Z17" s="24"/>
      <c r="AA17" s="24"/>
      <c r="AB17" s="25"/>
      <c r="AC17" s="24"/>
      <c r="AD17" s="24"/>
      <c r="AE17" s="25"/>
      <c r="AF17" s="338"/>
      <c r="AG17" s="338"/>
      <c r="AH17" s="338"/>
      <c r="AI17" s="338"/>
      <c r="AJ17" s="338"/>
      <c r="AK17" s="338"/>
      <c r="AL17" s="309"/>
      <c r="AM17" s="136"/>
      <c r="AN17" s="310"/>
      <c r="AO17" s="53">
        <v>0</v>
      </c>
      <c r="AP17" s="56">
        <v>0</v>
      </c>
      <c r="AQ17" s="60">
        <v>0</v>
      </c>
      <c r="AR17" s="321">
        <v>0</v>
      </c>
      <c r="AS17" s="55">
        <v>0</v>
      </c>
      <c r="AT17" s="55">
        <v>0</v>
      </c>
      <c r="AU17" s="55">
        <v>0</v>
      </c>
      <c r="AV17" s="55">
        <v>0</v>
      </c>
      <c r="AW17" s="55">
        <v>0</v>
      </c>
      <c r="AX17" s="55">
        <v>0</v>
      </c>
      <c r="AY17" s="55">
        <v>0</v>
      </c>
      <c r="AZ17" s="55">
        <v>0</v>
      </c>
      <c r="BA17" s="55">
        <v>0</v>
      </c>
      <c r="BB17" s="55">
        <v>0</v>
      </c>
      <c r="BC17" s="324">
        <v>0</v>
      </c>
      <c r="BD17" s="27">
        <v>1600</v>
      </c>
      <c r="BE17" s="28">
        <v>0</v>
      </c>
      <c r="BF17" s="28">
        <v>1600</v>
      </c>
      <c r="BG17" s="28">
        <v>1600</v>
      </c>
      <c r="BH17" s="28">
        <v>0</v>
      </c>
      <c r="BI17" s="28">
        <v>1600</v>
      </c>
      <c r="BJ17" s="28">
        <v>0</v>
      </c>
      <c r="BK17" s="28">
        <v>0</v>
      </c>
      <c r="BL17" s="29">
        <v>0</v>
      </c>
      <c r="BP17" s="71">
        <v>0</v>
      </c>
      <c r="BQ17" s="72">
        <v>0</v>
      </c>
      <c r="BR17" s="72">
        <v>0</v>
      </c>
      <c r="BS17" s="75"/>
      <c r="BT17" s="75"/>
      <c r="BU17" s="75"/>
      <c r="BV17" s="72">
        <v>0</v>
      </c>
      <c r="BW17" s="72">
        <v>0</v>
      </c>
      <c r="BX17" s="77">
        <v>0</v>
      </c>
      <c r="BY17" s="71">
        <v>2900</v>
      </c>
      <c r="BZ17" s="72">
        <v>0</v>
      </c>
      <c r="CA17" s="72">
        <v>2900</v>
      </c>
      <c r="CB17" s="75">
        <v>0</v>
      </c>
      <c r="CC17" s="75">
        <v>0</v>
      </c>
      <c r="CD17" s="75">
        <v>0</v>
      </c>
      <c r="CE17" s="72">
        <v>1600</v>
      </c>
      <c r="CF17" s="72">
        <v>0</v>
      </c>
      <c r="CG17" s="72">
        <v>1600</v>
      </c>
      <c r="CH17" s="134">
        <v>0</v>
      </c>
      <c r="CI17" s="134">
        <v>0</v>
      </c>
      <c r="CJ17" s="134">
        <v>0</v>
      </c>
      <c r="CK17" s="246">
        <v>0</v>
      </c>
      <c r="CL17" s="246">
        <v>0</v>
      </c>
      <c r="CM17" s="248">
        <v>0</v>
      </c>
    </row>
    <row r="18" spans="1:91" s="34" customFormat="1" ht="32.950000000000003" customHeight="1" x14ac:dyDescent="0.25">
      <c r="A18" s="37" t="s">
        <v>74</v>
      </c>
      <c r="B18" s="64">
        <v>3000</v>
      </c>
      <c r="C18" s="24">
        <v>0</v>
      </c>
      <c r="D18" s="24">
        <v>3000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3000</v>
      </c>
      <c r="X18" s="24">
        <v>0</v>
      </c>
      <c r="Y18" s="25">
        <v>3000</v>
      </c>
      <c r="Z18" s="24"/>
      <c r="AA18" s="24"/>
      <c r="AB18" s="25"/>
      <c r="AC18" s="24"/>
      <c r="AD18" s="24"/>
      <c r="AE18" s="25"/>
      <c r="AF18" s="338"/>
      <c r="AG18" s="338"/>
      <c r="AH18" s="338"/>
      <c r="AI18" s="338"/>
      <c r="AJ18" s="338"/>
      <c r="AK18" s="338"/>
      <c r="AL18" s="309"/>
      <c r="AM18" s="136"/>
      <c r="AN18" s="310"/>
      <c r="AO18" s="53">
        <v>0</v>
      </c>
      <c r="AP18" s="56">
        <v>0</v>
      </c>
      <c r="AQ18" s="60">
        <v>0</v>
      </c>
      <c r="AR18" s="321">
        <v>132</v>
      </c>
      <c r="AS18" s="55">
        <v>0</v>
      </c>
      <c r="AT18" s="55">
        <v>132</v>
      </c>
      <c r="AU18" s="55">
        <v>132</v>
      </c>
      <c r="AV18" s="55">
        <v>0</v>
      </c>
      <c r="AW18" s="55">
        <v>132</v>
      </c>
      <c r="AX18" s="55">
        <v>0</v>
      </c>
      <c r="AY18" s="55">
        <v>0</v>
      </c>
      <c r="AZ18" s="55">
        <v>0</v>
      </c>
      <c r="BA18" s="55">
        <v>0</v>
      </c>
      <c r="BB18" s="55">
        <v>0</v>
      </c>
      <c r="BC18" s="324">
        <v>0</v>
      </c>
      <c r="BD18" s="27">
        <v>534</v>
      </c>
      <c r="BE18" s="28">
        <v>0</v>
      </c>
      <c r="BF18" s="28">
        <v>534</v>
      </c>
      <c r="BG18" s="28">
        <v>0</v>
      </c>
      <c r="BH18" s="28">
        <v>0</v>
      </c>
      <c r="BI18" s="28">
        <v>0</v>
      </c>
      <c r="BJ18" s="28">
        <v>534</v>
      </c>
      <c r="BK18" s="28">
        <v>0</v>
      </c>
      <c r="BL18" s="29">
        <v>534</v>
      </c>
      <c r="BP18" s="71">
        <v>0</v>
      </c>
      <c r="BQ18" s="72">
        <v>0</v>
      </c>
      <c r="BR18" s="72">
        <v>0</v>
      </c>
      <c r="BS18" s="75"/>
      <c r="BT18" s="75"/>
      <c r="BU18" s="75"/>
      <c r="BV18" s="72">
        <v>0</v>
      </c>
      <c r="BW18" s="72">
        <v>0</v>
      </c>
      <c r="BX18" s="77">
        <v>0</v>
      </c>
      <c r="BY18" s="71">
        <v>3000</v>
      </c>
      <c r="BZ18" s="72">
        <v>0</v>
      </c>
      <c r="CA18" s="72">
        <v>3000</v>
      </c>
      <c r="CB18" s="75">
        <v>132</v>
      </c>
      <c r="CC18" s="75">
        <v>0</v>
      </c>
      <c r="CD18" s="75">
        <v>132</v>
      </c>
      <c r="CE18" s="72">
        <v>534</v>
      </c>
      <c r="CF18" s="72">
        <v>0</v>
      </c>
      <c r="CG18" s="72">
        <v>534</v>
      </c>
      <c r="CH18" s="134">
        <v>0</v>
      </c>
      <c r="CI18" s="134">
        <v>0</v>
      </c>
      <c r="CJ18" s="134">
        <v>0</v>
      </c>
      <c r="CK18" s="246">
        <v>0</v>
      </c>
      <c r="CL18" s="246">
        <v>0</v>
      </c>
      <c r="CM18" s="248">
        <v>0</v>
      </c>
    </row>
    <row r="19" spans="1:91" s="34" customFormat="1" ht="32.950000000000003" customHeight="1" x14ac:dyDescent="0.25">
      <c r="A19" s="35" t="s">
        <v>75</v>
      </c>
      <c r="B19" s="64">
        <v>650</v>
      </c>
      <c r="C19" s="24">
        <v>0</v>
      </c>
      <c r="D19" s="24">
        <v>650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650</v>
      </c>
      <c r="U19" s="24">
        <v>0</v>
      </c>
      <c r="V19" s="24">
        <v>650</v>
      </c>
      <c r="W19" s="24">
        <v>0</v>
      </c>
      <c r="X19" s="24">
        <v>0</v>
      </c>
      <c r="Y19" s="25">
        <v>0</v>
      </c>
      <c r="Z19" s="24"/>
      <c r="AA19" s="24"/>
      <c r="AB19" s="25"/>
      <c r="AC19" s="24"/>
      <c r="AD19" s="24"/>
      <c r="AE19" s="25"/>
      <c r="AF19" s="338"/>
      <c r="AG19" s="338"/>
      <c r="AH19" s="338"/>
      <c r="AI19" s="338"/>
      <c r="AJ19" s="338"/>
      <c r="AK19" s="338"/>
      <c r="AL19" s="309"/>
      <c r="AM19" s="136"/>
      <c r="AN19" s="310"/>
      <c r="AO19" s="53">
        <v>0</v>
      </c>
      <c r="AP19" s="56">
        <v>0</v>
      </c>
      <c r="AQ19" s="60">
        <v>0</v>
      </c>
      <c r="AR19" s="321">
        <v>0</v>
      </c>
      <c r="AS19" s="55">
        <v>0</v>
      </c>
      <c r="AT19" s="55">
        <v>0</v>
      </c>
      <c r="AU19" s="55">
        <v>0</v>
      </c>
      <c r="AV19" s="55">
        <v>0</v>
      </c>
      <c r="AW19" s="55">
        <v>0</v>
      </c>
      <c r="AX19" s="55">
        <v>0</v>
      </c>
      <c r="AY19" s="55">
        <v>0</v>
      </c>
      <c r="AZ19" s="55">
        <v>0</v>
      </c>
      <c r="BA19" s="55">
        <v>0</v>
      </c>
      <c r="BB19" s="55">
        <v>0</v>
      </c>
      <c r="BC19" s="324">
        <v>0</v>
      </c>
      <c r="BD19" s="27">
        <v>850</v>
      </c>
      <c r="BE19" s="28">
        <v>0</v>
      </c>
      <c r="BF19" s="28">
        <v>850</v>
      </c>
      <c r="BG19" s="28">
        <v>850</v>
      </c>
      <c r="BH19" s="28">
        <v>0</v>
      </c>
      <c r="BI19" s="28">
        <v>850</v>
      </c>
      <c r="BJ19" s="28">
        <v>0</v>
      </c>
      <c r="BK19" s="28">
        <v>0</v>
      </c>
      <c r="BL19" s="29">
        <v>0</v>
      </c>
      <c r="BP19" s="71">
        <v>0</v>
      </c>
      <c r="BQ19" s="72">
        <v>0</v>
      </c>
      <c r="BR19" s="72">
        <v>0</v>
      </c>
      <c r="BS19" s="75"/>
      <c r="BT19" s="75"/>
      <c r="BU19" s="75"/>
      <c r="BV19" s="72">
        <v>0</v>
      </c>
      <c r="BW19" s="72">
        <v>0</v>
      </c>
      <c r="BX19" s="77">
        <v>0</v>
      </c>
      <c r="BY19" s="71">
        <v>650</v>
      </c>
      <c r="BZ19" s="72">
        <v>0</v>
      </c>
      <c r="CA19" s="72">
        <v>650</v>
      </c>
      <c r="CB19" s="75">
        <v>0</v>
      </c>
      <c r="CC19" s="75">
        <v>0</v>
      </c>
      <c r="CD19" s="75">
        <v>0</v>
      </c>
      <c r="CE19" s="72">
        <v>850</v>
      </c>
      <c r="CF19" s="72">
        <v>0</v>
      </c>
      <c r="CG19" s="72">
        <v>850</v>
      </c>
      <c r="CH19" s="134">
        <v>0</v>
      </c>
      <c r="CI19" s="134">
        <v>0</v>
      </c>
      <c r="CJ19" s="134">
        <v>0</v>
      </c>
      <c r="CK19" s="246">
        <v>0</v>
      </c>
      <c r="CL19" s="246">
        <v>0</v>
      </c>
      <c r="CM19" s="248">
        <v>0</v>
      </c>
    </row>
    <row r="20" spans="1:91" s="34" customFormat="1" ht="41.3" customHeight="1" x14ac:dyDescent="0.25">
      <c r="A20" s="38" t="s">
        <v>61</v>
      </c>
      <c r="B20" s="64">
        <v>7251</v>
      </c>
      <c r="C20" s="24">
        <v>72</v>
      </c>
      <c r="D20" s="24">
        <v>7323</v>
      </c>
      <c r="E20" s="24">
        <v>600</v>
      </c>
      <c r="F20" s="24">
        <v>0</v>
      </c>
      <c r="G20" s="24">
        <v>600</v>
      </c>
      <c r="H20" s="24">
        <v>35</v>
      </c>
      <c r="I20" s="24">
        <v>6</v>
      </c>
      <c r="J20" s="24">
        <v>41</v>
      </c>
      <c r="K20" s="24">
        <v>368</v>
      </c>
      <c r="L20" s="24">
        <v>0</v>
      </c>
      <c r="M20" s="24">
        <v>368</v>
      </c>
      <c r="N20" s="24">
        <v>122</v>
      </c>
      <c r="O20" s="24">
        <v>0</v>
      </c>
      <c r="P20" s="24">
        <v>122</v>
      </c>
      <c r="Q20" s="24">
        <v>0</v>
      </c>
      <c r="R20" s="24">
        <v>0</v>
      </c>
      <c r="S20" s="24">
        <v>0</v>
      </c>
      <c r="T20" s="24">
        <v>5450</v>
      </c>
      <c r="U20" s="24">
        <v>50</v>
      </c>
      <c r="V20" s="24">
        <v>5500</v>
      </c>
      <c r="W20" s="24">
        <v>200</v>
      </c>
      <c r="X20" s="24">
        <v>0</v>
      </c>
      <c r="Y20" s="25">
        <v>200</v>
      </c>
      <c r="Z20" s="24">
        <v>0</v>
      </c>
      <c r="AA20" s="24">
        <v>0</v>
      </c>
      <c r="AB20" s="25">
        <v>0</v>
      </c>
      <c r="AC20" s="24">
        <v>0</v>
      </c>
      <c r="AD20" s="24">
        <v>0</v>
      </c>
      <c r="AE20" s="25">
        <v>0</v>
      </c>
      <c r="AF20" s="338">
        <v>54</v>
      </c>
      <c r="AG20" s="338">
        <v>0</v>
      </c>
      <c r="AH20" s="338">
        <v>54</v>
      </c>
      <c r="AI20" s="338">
        <v>20</v>
      </c>
      <c r="AJ20" s="338">
        <v>0</v>
      </c>
      <c r="AK20" s="338">
        <v>20</v>
      </c>
      <c r="AL20" s="309">
        <v>136</v>
      </c>
      <c r="AM20" s="136">
        <v>0</v>
      </c>
      <c r="AN20" s="310">
        <v>136</v>
      </c>
      <c r="AO20" s="53">
        <v>231</v>
      </c>
      <c r="AP20" s="56">
        <v>0</v>
      </c>
      <c r="AQ20" s="60">
        <v>231</v>
      </c>
      <c r="AR20" s="321">
        <v>1036</v>
      </c>
      <c r="AS20" s="55">
        <v>154</v>
      </c>
      <c r="AT20" s="55">
        <v>1190</v>
      </c>
      <c r="AU20" s="55">
        <v>0</v>
      </c>
      <c r="AV20" s="55">
        <v>0</v>
      </c>
      <c r="AW20" s="55">
        <v>0</v>
      </c>
      <c r="AX20" s="55">
        <v>0</v>
      </c>
      <c r="AY20" s="55">
        <v>0</v>
      </c>
      <c r="AZ20" s="55">
        <v>0</v>
      </c>
      <c r="BA20" s="55">
        <v>0</v>
      </c>
      <c r="BB20" s="55">
        <v>0</v>
      </c>
      <c r="BC20" s="324">
        <v>0</v>
      </c>
      <c r="BD20" s="27">
        <v>15647</v>
      </c>
      <c r="BE20" s="28">
        <v>110</v>
      </c>
      <c r="BF20" s="28">
        <v>15757</v>
      </c>
      <c r="BG20" s="28">
        <v>15000</v>
      </c>
      <c r="BH20" s="28">
        <v>100</v>
      </c>
      <c r="BI20" s="28">
        <v>15100</v>
      </c>
      <c r="BJ20" s="28">
        <v>50</v>
      </c>
      <c r="BK20" s="28">
        <v>0</v>
      </c>
      <c r="BL20" s="29">
        <v>50</v>
      </c>
      <c r="BP20" s="71">
        <v>1076</v>
      </c>
      <c r="BQ20" s="72">
        <v>16</v>
      </c>
      <c r="BR20" s="72">
        <v>1092</v>
      </c>
      <c r="BS20" s="75"/>
      <c r="BT20" s="75"/>
      <c r="BU20" s="75"/>
      <c r="BV20" s="72">
        <v>597</v>
      </c>
      <c r="BW20" s="72">
        <v>10</v>
      </c>
      <c r="BX20" s="77">
        <v>607</v>
      </c>
      <c r="BY20" s="71">
        <v>6175</v>
      </c>
      <c r="BZ20" s="72">
        <v>56</v>
      </c>
      <c r="CA20" s="72">
        <v>6231</v>
      </c>
      <c r="CB20" s="75">
        <v>1036</v>
      </c>
      <c r="CC20" s="75">
        <v>154</v>
      </c>
      <c r="CD20" s="75">
        <v>1190</v>
      </c>
      <c r="CE20" s="72">
        <v>15050</v>
      </c>
      <c r="CF20" s="72">
        <v>100</v>
      </c>
      <c r="CG20" s="72">
        <v>15150</v>
      </c>
      <c r="CH20" s="134">
        <v>136</v>
      </c>
      <c r="CI20" s="134">
        <v>0</v>
      </c>
      <c r="CJ20" s="134">
        <v>136</v>
      </c>
      <c r="CK20" s="246">
        <v>231</v>
      </c>
      <c r="CL20" s="246">
        <v>0</v>
      </c>
      <c r="CM20" s="248">
        <v>231</v>
      </c>
    </row>
    <row r="21" spans="1:91" s="34" customFormat="1" ht="32.950000000000003" customHeight="1" x14ac:dyDescent="0.25">
      <c r="A21" s="35" t="s">
        <v>102</v>
      </c>
      <c r="B21" s="6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5">
        <v>0</v>
      </c>
      <c r="Z21" s="24"/>
      <c r="AA21" s="24"/>
      <c r="AB21" s="25"/>
      <c r="AC21" s="24"/>
      <c r="AD21" s="24"/>
      <c r="AE21" s="25"/>
      <c r="AF21" s="338"/>
      <c r="AG21" s="338"/>
      <c r="AH21" s="338"/>
      <c r="AI21" s="338"/>
      <c r="AJ21" s="338"/>
      <c r="AK21" s="338"/>
      <c r="AL21" s="309"/>
      <c r="AM21" s="136"/>
      <c r="AN21" s="310"/>
      <c r="AO21" s="53">
        <v>0</v>
      </c>
      <c r="AP21" s="56">
        <v>0</v>
      </c>
      <c r="AQ21" s="60">
        <v>0</v>
      </c>
      <c r="AR21" s="321">
        <v>0</v>
      </c>
      <c r="AS21" s="55">
        <v>0</v>
      </c>
      <c r="AT21" s="55">
        <v>0</v>
      </c>
      <c r="AU21" s="55">
        <v>0</v>
      </c>
      <c r="AV21" s="55">
        <v>0</v>
      </c>
      <c r="AW21" s="55">
        <v>0</v>
      </c>
      <c r="AX21" s="55">
        <v>0</v>
      </c>
      <c r="AY21" s="55">
        <v>0</v>
      </c>
      <c r="AZ21" s="55">
        <v>0</v>
      </c>
      <c r="BA21" s="55">
        <v>0</v>
      </c>
      <c r="BB21" s="55">
        <v>0</v>
      </c>
      <c r="BC21" s="324">
        <v>0</v>
      </c>
      <c r="BD21" s="27">
        <v>2584</v>
      </c>
      <c r="BE21" s="28">
        <v>0</v>
      </c>
      <c r="BF21" s="28">
        <v>2584</v>
      </c>
      <c r="BG21" s="28">
        <v>2584</v>
      </c>
      <c r="BH21" s="28">
        <v>0</v>
      </c>
      <c r="BI21" s="28">
        <v>2584</v>
      </c>
      <c r="BJ21" s="28">
        <v>0</v>
      </c>
      <c r="BK21" s="28">
        <v>0</v>
      </c>
      <c r="BL21" s="29">
        <v>0</v>
      </c>
      <c r="BP21" s="71">
        <v>0</v>
      </c>
      <c r="BQ21" s="72">
        <v>0</v>
      </c>
      <c r="BR21" s="72">
        <v>0</v>
      </c>
      <c r="BS21" s="75"/>
      <c r="BT21" s="75"/>
      <c r="BU21" s="75"/>
      <c r="BV21" s="72">
        <v>0</v>
      </c>
      <c r="BW21" s="72">
        <v>0</v>
      </c>
      <c r="BX21" s="77">
        <v>0</v>
      </c>
      <c r="BY21" s="71">
        <v>0</v>
      </c>
      <c r="BZ21" s="72">
        <v>0</v>
      </c>
      <c r="CA21" s="72">
        <v>0</v>
      </c>
      <c r="CB21" s="75">
        <v>0</v>
      </c>
      <c r="CC21" s="75">
        <v>0</v>
      </c>
      <c r="CD21" s="75">
        <v>0</v>
      </c>
      <c r="CE21" s="72">
        <v>2584</v>
      </c>
      <c r="CF21" s="72">
        <v>0</v>
      </c>
      <c r="CG21" s="72">
        <v>2584</v>
      </c>
      <c r="CH21" s="134">
        <v>0</v>
      </c>
      <c r="CI21" s="134">
        <v>0</v>
      </c>
      <c r="CJ21" s="134">
        <v>0</v>
      </c>
      <c r="CK21" s="246">
        <v>0</v>
      </c>
      <c r="CL21" s="246">
        <v>0</v>
      </c>
      <c r="CM21" s="248">
        <v>0</v>
      </c>
    </row>
    <row r="22" spans="1:91" s="34" customFormat="1" ht="32.950000000000003" customHeight="1" x14ac:dyDescent="0.25">
      <c r="A22" s="35" t="s">
        <v>101</v>
      </c>
      <c r="B22" s="6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5">
        <v>0</v>
      </c>
      <c r="Z22" s="24"/>
      <c r="AA22" s="24"/>
      <c r="AB22" s="25"/>
      <c r="AC22" s="24"/>
      <c r="AD22" s="24"/>
      <c r="AE22" s="25"/>
      <c r="AF22" s="338"/>
      <c r="AG22" s="338"/>
      <c r="AH22" s="338"/>
      <c r="AI22" s="338"/>
      <c r="AJ22" s="338"/>
      <c r="AK22" s="338"/>
      <c r="AL22" s="309"/>
      <c r="AM22" s="136"/>
      <c r="AN22" s="310"/>
      <c r="AO22" s="53">
        <v>0</v>
      </c>
      <c r="AP22" s="56">
        <v>0</v>
      </c>
      <c r="AQ22" s="60">
        <v>0</v>
      </c>
      <c r="AR22" s="321">
        <v>0</v>
      </c>
      <c r="AS22" s="55">
        <v>0</v>
      </c>
      <c r="AT22" s="55">
        <v>0</v>
      </c>
      <c r="AU22" s="55">
        <v>0</v>
      </c>
      <c r="AV22" s="55">
        <v>0</v>
      </c>
      <c r="AW22" s="55">
        <v>0</v>
      </c>
      <c r="AX22" s="55">
        <v>0</v>
      </c>
      <c r="AY22" s="55">
        <v>0</v>
      </c>
      <c r="AZ22" s="55">
        <v>0</v>
      </c>
      <c r="BA22" s="55">
        <v>0</v>
      </c>
      <c r="BB22" s="55">
        <v>0</v>
      </c>
      <c r="BC22" s="324">
        <v>0</v>
      </c>
      <c r="BD22" s="27">
        <v>820</v>
      </c>
      <c r="BE22" s="28">
        <v>0</v>
      </c>
      <c r="BF22" s="28">
        <v>820</v>
      </c>
      <c r="BG22" s="28">
        <v>820</v>
      </c>
      <c r="BH22" s="28">
        <v>0</v>
      </c>
      <c r="BI22" s="28">
        <v>820</v>
      </c>
      <c r="BJ22" s="28">
        <v>0</v>
      </c>
      <c r="BK22" s="28">
        <v>0</v>
      </c>
      <c r="BL22" s="29">
        <v>0</v>
      </c>
      <c r="BP22" s="71">
        <v>0</v>
      </c>
      <c r="BQ22" s="72">
        <v>0</v>
      </c>
      <c r="BR22" s="72">
        <v>0</v>
      </c>
      <c r="BS22" s="75"/>
      <c r="BT22" s="75"/>
      <c r="BU22" s="75"/>
      <c r="BV22" s="72">
        <v>0</v>
      </c>
      <c r="BW22" s="72">
        <v>0</v>
      </c>
      <c r="BX22" s="77">
        <v>0</v>
      </c>
      <c r="BY22" s="71">
        <v>0</v>
      </c>
      <c r="BZ22" s="72">
        <v>0</v>
      </c>
      <c r="CA22" s="72">
        <v>0</v>
      </c>
      <c r="CB22" s="75">
        <v>0</v>
      </c>
      <c r="CC22" s="75">
        <v>0</v>
      </c>
      <c r="CD22" s="75">
        <v>0</v>
      </c>
      <c r="CE22" s="72">
        <v>820</v>
      </c>
      <c r="CF22" s="72">
        <v>0</v>
      </c>
      <c r="CG22" s="72">
        <v>820</v>
      </c>
      <c r="CH22" s="134">
        <v>0</v>
      </c>
      <c r="CI22" s="134">
        <v>0</v>
      </c>
      <c r="CJ22" s="134">
        <v>0</v>
      </c>
      <c r="CK22" s="246">
        <v>0</v>
      </c>
      <c r="CL22" s="246">
        <v>0</v>
      </c>
      <c r="CM22" s="248">
        <v>0</v>
      </c>
    </row>
    <row r="23" spans="1:91" s="34" customFormat="1" ht="32.950000000000003" customHeight="1" x14ac:dyDescent="0.25">
      <c r="A23" s="35" t="s">
        <v>99</v>
      </c>
      <c r="B23" s="6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5">
        <v>0</v>
      </c>
      <c r="Z23" s="24"/>
      <c r="AA23" s="24"/>
      <c r="AB23" s="25"/>
      <c r="AC23" s="24"/>
      <c r="AD23" s="24"/>
      <c r="AE23" s="25"/>
      <c r="AF23" s="338"/>
      <c r="AG23" s="338"/>
      <c r="AH23" s="338"/>
      <c r="AI23" s="338"/>
      <c r="AJ23" s="338"/>
      <c r="AK23" s="338"/>
      <c r="AL23" s="309"/>
      <c r="AM23" s="136"/>
      <c r="AN23" s="310"/>
      <c r="AO23" s="53">
        <v>0</v>
      </c>
      <c r="AP23" s="56">
        <v>0</v>
      </c>
      <c r="AQ23" s="60">
        <v>0</v>
      </c>
      <c r="AR23" s="321">
        <v>0</v>
      </c>
      <c r="AS23" s="55">
        <v>0</v>
      </c>
      <c r="AT23" s="55">
        <v>0</v>
      </c>
      <c r="AU23" s="55">
        <v>0</v>
      </c>
      <c r="AV23" s="55">
        <v>0</v>
      </c>
      <c r="AW23" s="55">
        <v>0</v>
      </c>
      <c r="AX23" s="55">
        <v>0</v>
      </c>
      <c r="AY23" s="55">
        <v>0</v>
      </c>
      <c r="AZ23" s="55">
        <v>0</v>
      </c>
      <c r="BA23" s="55">
        <v>0</v>
      </c>
      <c r="BB23" s="55">
        <v>0</v>
      </c>
      <c r="BC23" s="324">
        <v>0</v>
      </c>
      <c r="BD23" s="27">
        <v>400</v>
      </c>
      <c r="BE23" s="28">
        <v>0</v>
      </c>
      <c r="BF23" s="28">
        <v>400</v>
      </c>
      <c r="BG23" s="28">
        <v>400</v>
      </c>
      <c r="BH23" s="28">
        <v>0</v>
      </c>
      <c r="BI23" s="28">
        <v>400</v>
      </c>
      <c r="BJ23" s="28">
        <v>0</v>
      </c>
      <c r="BK23" s="28">
        <v>0</v>
      </c>
      <c r="BL23" s="29">
        <v>0</v>
      </c>
      <c r="BP23" s="71">
        <v>0</v>
      </c>
      <c r="BQ23" s="72">
        <v>0</v>
      </c>
      <c r="BR23" s="72">
        <v>0</v>
      </c>
      <c r="BS23" s="75"/>
      <c r="BT23" s="75"/>
      <c r="BU23" s="75"/>
      <c r="BV23" s="72">
        <v>0</v>
      </c>
      <c r="BW23" s="72">
        <v>0</v>
      </c>
      <c r="BX23" s="77">
        <v>0</v>
      </c>
      <c r="BY23" s="71">
        <v>0</v>
      </c>
      <c r="BZ23" s="72">
        <v>0</v>
      </c>
      <c r="CA23" s="72">
        <v>0</v>
      </c>
      <c r="CB23" s="75">
        <v>0</v>
      </c>
      <c r="CC23" s="75">
        <v>0</v>
      </c>
      <c r="CD23" s="75">
        <v>0</v>
      </c>
      <c r="CE23" s="72">
        <v>400</v>
      </c>
      <c r="CF23" s="72">
        <v>0</v>
      </c>
      <c r="CG23" s="72">
        <v>400</v>
      </c>
      <c r="CH23" s="134">
        <v>0</v>
      </c>
      <c r="CI23" s="134">
        <v>0</v>
      </c>
      <c r="CJ23" s="134">
        <v>0</v>
      </c>
      <c r="CK23" s="246">
        <v>0</v>
      </c>
      <c r="CL23" s="246">
        <v>0</v>
      </c>
      <c r="CM23" s="248">
        <v>0</v>
      </c>
    </row>
    <row r="24" spans="1:91" s="34" customFormat="1" ht="32.950000000000003" customHeight="1" x14ac:dyDescent="0.25">
      <c r="A24" s="35" t="s">
        <v>76</v>
      </c>
      <c r="B24" s="64">
        <v>261</v>
      </c>
      <c r="C24" s="24">
        <v>0</v>
      </c>
      <c r="D24" s="24">
        <v>261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261</v>
      </c>
      <c r="U24" s="24">
        <v>0</v>
      </c>
      <c r="V24" s="24">
        <v>261</v>
      </c>
      <c r="W24" s="24">
        <v>0</v>
      </c>
      <c r="X24" s="24">
        <v>0</v>
      </c>
      <c r="Y24" s="25">
        <v>0</v>
      </c>
      <c r="Z24" s="24"/>
      <c r="AA24" s="24"/>
      <c r="AB24" s="25"/>
      <c r="AC24" s="24"/>
      <c r="AD24" s="24"/>
      <c r="AE24" s="25"/>
      <c r="AF24" s="338"/>
      <c r="AG24" s="338"/>
      <c r="AH24" s="338"/>
      <c r="AI24" s="338"/>
      <c r="AJ24" s="338"/>
      <c r="AK24" s="338"/>
      <c r="AL24" s="309"/>
      <c r="AM24" s="136"/>
      <c r="AN24" s="310"/>
      <c r="AO24" s="53">
        <v>0</v>
      </c>
      <c r="AP24" s="56">
        <v>0</v>
      </c>
      <c r="AQ24" s="60">
        <v>0</v>
      </c>
      <c r="AR24" s="321">
        <v>0</v>
      </c>
      <c r="AS24" s="55">
        <v>0</v>
      </c>
      <c r="AT24" s="55">
        <v>0</v>
      </c>
      <c r="AU24" s="55">
        <v>0</v>
      </c>
      <c r="AV24" s="55">
        <v>0</v>
      </c>
      <c r="AW24" s="55">
        <v>0</v>
      </c>
      <c r="AX24" s="55">
        <v>0</v>
      </c>
      <c r="AY24" s="55">
        <v>0</v>
      </c>
      <c r="AZ24" s="55">
        <v>0</v>
      </c>
      <c r="BA24" s="55">
        <v>0</v>
      </c>
      <c r="BB24" s="55">
        <v>0</v>
      </c>
      <c r="BC24" s="324">
        <v>0</v>
      </c>
      <c r="BD24" s="27">
        <v>489</v>
      </c>
      <c r="BE24" s="28">
        <v>0</v>
      </c>
      <c r="BF24" s="28">
        <v>489</v>
      </c>
      <c r="BG24" s="28">
        <v>489</v>
      </c>
      <c r="BH24" s="28">
        <v>0</v>
      </c>
      <c r="BI24" s="28">
        <v>489</v>
      </c>
      <c r="BJ24" s="28">
        <v>0</v>
      </c>
      <c r="BK24" s="28">
        <v>0</v>
      </c>
      <c r="BL24" s="29">
        <v>0</v>
      </c>
      <c r="BP24" s="71">
        <v>0</v>
      </c>
      <c r="BQ24" s="72">
        <v>0</v>
      </c>
      <c r="BR24" s="72">
        <v>0</v>
      </c>
      <c r="BS24" s="75"/>
      <c r="BT24" s="75"/>
      <c r="BU24" s="75"/>
      <c r="BV24" s="72">
        <v>0</v>
      </c>
      <c r="BW24" s="72">
        <v>0</v>
      </c>
      <c r="BX24" s="77">
        <v>0</v>
      </c>
      <c r="BY24" s="71">
        <v>261</v>
      </c>
      <c r="BZ24" s="72">
        <v>0</v>
      </c>
      <c r="CA24" s="72">
        <v>261</v>
      </c>
      <c r="CB24" s="75">
        <v>0</v>
      </c>
      <c r="CC24" s="75">
        <v>0</v>
      </c>
      <c r="CD24" s="75">
        <v>0</v>
      </c>
      <c r="CE24" s="72">
        <v>489</v>
      </c>
      <c r="CF24" s="72">
        <v>0</v>
      </c>
      <c r="CG24" s="72">
        <v>489</v>
      </c>
      <c r="CH24" s="134">
        <v>0</v>
      </c>
      <c r="CI24" s="134">
        <v>0</v>
      </c>
      <c r="CJ24" s="134">
        <v>0</v>
      </c>
      <c r="CK24" s="246">
        <v>0</v>
      </c>
      <c r="CL24" s="246">
        <v>0</v>
      </c>
      <c r="CM24" s="248">
        <v>0</v>
      </c>
    </row>
    <row r="25" spans="1:91" s="34" customFormat="1" ht="32.950000000000003" customHeight="1" x14ac:dyDescent="0.25">
      <c r="A25" s="35" t="s">
        <v>64</v>
      </c>
      <c r="B25" s="6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5">
        <v>0</v>
      </c>
      <c r="Z25" s="24"/>
      <c r="AA25" s="24"/>
      <c r="AB25" s="25"/>
      <c r="AC25" s="24"/>
      <c r="AD25" s="24"/>
      <c r="AE25" s="25"/>
      <c r="AF25" s="338"/>
      <c r="AG25" s="338"/>
      <c r="AH25" s="338"/>
      <c r="AI25" s="338"/>
      <c r="AJ25" s="338"/>
      <c r="AK25" s="338"/>
      <c r="AL25" s="309"/>
      <c r="AM25" s="136"/>
      <c r="AN25" s="310"/>
      <c r="AO25" s="53">
        <v>0</v>
      </c>
      <c r="AP25" s="56">
        <v>0</v>
      </c>
      <c r="AQ25" s="60">
        <v>0</v>
      </c>
      <c r="AR25" s="321">
        <v>0</v>
      </c>
      <c r="AS25" s="55">
        <v>0</v>
      </c>
      <c r="AT25" s="55">
        <v>0</v>
      </c>
      <c r="AU25" s="55">
        <v>0</v>
      </c>
      <c r="AV25" s="55">
        <v>0</v>
      </c>
      <c r="AW25" s="55">
        <v>0</v>
      </c>
      <c r="AX25" s="55">
        <v>0</v>
      </c>
      <c r="AY25" s="55">
        <v>0</v>
      </c>
      <c r="AZ25" s="55">
        <v>0</v>
      </c>
      <c r="BA25" s="55">
        <v>0</v>
      </c>
      <c r="BB25" s="55">
        <v>0</v>
      </c>
      <c r="BC25" s="324">
        <v>0</v>
      </c>
      <c r="BD25" s="27">
        <v>1895</v>
      </c>
      <c r="BE25" s="28">
        <v>0</v>
      </c>
      <c r="BF25" s="28">
        <v>1895</v>
      </c>
      <c r="BG25" s="28">
        <v>1895</v>
      </c>
      <c r="BH25" s="28">
        <v>0</v>
      </c>
      <c r="BI25" s="28">
        <v>1895</v>
      </c>
      <c r="BJ25" s="28">
        <v>0</v>
      </c>
      <c r="BK25" s="28">
        <v>0</v>
      </c>
      <c r="BL25" s="29">
        <v>0</v>
      </c>
      <c r="BP25" s="71">
        <v>0</v>
      </c>
      <c r="BQ25" s="72">
        <v>0</v>
      </c>
      <c r="BR25" s="72">
        <v>0</v>
      </c>
      <c r="BS25" s="75"/>
      <c r="BT25" s="75"/>
      <c r="BU25" s="75"/>
      <c r="BV25" s="72">
        <v>0</v>
      </c>
      <c r="BW25" s="72">
        <v>0</v>
      </c>
      <c r="BX25" s="77">
        <v>0</v>
      </c>
      <c r="BY25" s="71">
        <v>0</v>
      </c>
      <c r="BZ25" s="72">
        <v>0</v>
      </c>
      <c r="CA25" s="72">
        <v>0</v>
      </c>
      <c r="CB25" s="75">
        <v>0</v>
      </c>
      <c r="CC25" s="75">
        <v>0</v>
      </c>
      <c r="CD25" s="75">
        <v>0</v>
      </c>
      <c r="CE25" s="72">
        <v>1895</v>
      </c>
      <c r="CF25" s="72">
        <v>0</v>
      </c>
      <c r="CG25" s="72">
        <v>1895</v>
      </c>
      <c r="CH25" s="134">
        <v>0</v>
      </c>
      <c r="CI25" s="134">
        <v>0</v>
      </c>
      <c r="CJ25" s="134">
        <v>0</v>
      </c>
      <c r="CK25" s="246">
        <v>0</v>
      </c>
      <c r="CL25" s="246">
        <v>0</v>
      </c>
      <c r="CM25" s="248">
        <v>0</v>
      </c>
    </row>
    <row r="26" spans="1:91" s="34" customFormat="1" ht="32.950000000000003" customHeight="1" x14ac:dyDescent="0.25">
      <c r="A26" s="35" t="s">
        <v>125</v>
      </c>
      <c r="B26" s="6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5">
        <v>0</v>
      </c>
      <c r="Z26" s="24"/>
      <c r="AA26" s="24"/>
      <c r="AB26" s="25"/>
      <c r="AC26" s="24"/>
      <c r="AD26" s="24"/>
      <c r="AE26" s="25"/>
      <c r="AF26" s="338"/>
      <c r="AG26" s="338"/>
      <c r="AH26" s="338"/>
      <c r="AI26" s="338"/>
      <c r="AJ26" s="338"/>
      <c r="AK26" s="338"/>
      <c r="AL26" s="309"/>
      <c r="AM26" s="136"/>
      <c r="AN26" s="310"/>
      <c r="AO26" s="53">
        <v>0</v>
      </c>
      <c r="AP26" s="56">
        <v>0</v>
      </c>
      <c r="AQ26" s="60">
        <v>0</v>
      </c>
      <c r="AR26" s="321">
        <v>0</v>
      </c>
      <c r="AS26" s="55">
        <v>0</v>
      </c>
      <c r="AT26" s="55">
        <v>0</v>
      </c>
      <c r="AU26" s="55">
        <v>0</v>
      </c>
      <c r="AV26" s="55">
        <v>0</v>
      </c>
      <c r="AW26" s="55">
        <v>0</v>
      </c>
      <c r="AX26" s="55">
        <v>0</v>
      </c>
      <c r="AY26" s="55">
        <v>0</v>
      </c>
      <c r="AZ26" s="55">
        <v>0</v>
      </c>
      <c r="BA26" s="55">
        <v>0</v>
      </c>
      <c r="BB26" s="55">
        <v>0</v>
      </c>
      <c r="BC26" s="324">
        <v>0</v>
      </c>
      <c r="BD26" s="27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9">
        <v>0</v>
      </c>
      <c r="BP26" s="71">
        <v>0</v>
      </c>
      <c r="BQ26" s="72">
        <v>0</v>
      </c>
      <c r="BR26" s="72">
        <v>0</v>
      </c>
      <c r="BS26" s="75"/>
      <c r="BT26" s="75"/>
      <c r="BU26" s="75"/>
      <c r="BV26" s="72">
        <v>0</v>
      </c>
      <c r="BW26" s="72">
        <v>0</v>
      </c>
      <c r="BX26" s="77">
        <v>0</v>
      </c>
      <c r="BY26" s="71">
        <v>0</v>
      </c>
      <c r="BZ26" s="72">
        <v>0</v>
      </c>
      <c r="CA26" s="72">
        <v>0</v>
      </c>
      <c r="CB26" s="75">
        <v>0</v>
      </c>
      <c r="CC26" s="75">
        <v>0</v>
      </c>
      <c r="CD26" s="75">
        <v>0</v>
      </c>
      <c r="CE26" s="72">
        <v>0</v>
      </c>
      <c r="CF26" s="72">
        <v>0</v>
      </c>
      <c r="CG26" s="72">
        <v>0</v>
      </c>
      <c r="CH26" s="134">
        <v>0</v>
      </c>
      <c r="CI26" s="134">
        <v>0</v>
      </c>
      <c r="CJ26" s="134">
        <v>0</v>
      </c>
      <c r="CK26" s="246">
        <v>0</v>
      </c>
      <c r="CL26" s="246">
        <v>0</v>
      </c>
      <c r="CM26" s="248">
        <v>0</v>
      </c>
    </row>
    <row r="27" spans="1:91" s="34" customFormat="1" ht="32.950000000000003" customHeight="1" thickBot="1" x14ac:dyDescent="0.3">
      <c r="A27" s="35" t="s">
        <v>63</v>
      </c>
      <c r="B27" s="305">
        <v>270</v>
      </c>
      <c r="C27" s="306">
        <v>30</v>
      </c>
      <c r="D27" s="306">
        <v>300</v>
      </c>
      <c r="E27" s="306">
        <v>0</v>
      </c>
      <c r="F27" s="306">
        <v>0</v>
      </c>
      <c r="G27" s="306">
        <v>0</v>
      </c>
      <c r="H27" s="306">
        <v>0</v>
      </c>
      <c r="I27" s="306">
        <v>0</v>
      </c>
      <c r="J27" s="306">
        <v>0</v>
      </c>
      <c r="K27" s="306">
        <v>0</v>
      </c>
      <c r="L27" s="306">
        <v>0</v>
      </c>
      <c r="M27" s="306">
        <v>0</v>
      </c>
      <c r="N27" s="306">
        <v>0</v>
      </c>
      <c r="O27" s="306">
        <v>0</v>
      </c>
      <c r="P27" s="306">
        <v>0</v>
      </c>
      <c r="Q27" s="306">
        <v>0</v>
      </c>
      <c r="R27" s="306">
        <v>0</v>
      </c>
      <c r="S27" s="306">
        <v>0</v>
      </c>
      <c r="T27" s="306">
        <v>270</v>
      </c>
      <c r="U27" s="306">
        <v>30</v>
      </c>
      <c r="V27" s="306">
        <v>300</v>
      </c>
      <c r="W27" s="306">
        <v>0</v>
      </c>
      <c r="X27" s="306">
        <v>0</v>
      </c>
      <c r="Y27" s="307">
        <v>0</v>
      </c>
      <c r="Z27" s="306"/>
      <c r="AA27" s="306"/>
      <c r="AB27" s="307"/>
      <c r="AC27" s="306"/>
      <c r="AD27" s="306"/>
      <c r="AE27" s="307"/>
      <c r="AF27" s="338"/>
      <c r="AG27" s="338"/>
      <c r="AH27" s="338"/>
      <c r="AI27" s="338"/>
      <c r="AJ27" s="338"/>
      <c r="AK27" s="338"/>
      <c r="AL27" s="311"/>
      <c r="AM27" s="312"/>
      <c r="AN27" s="313"/>
      <c r="AO27" s="317">
        <v>0</v>
      </c>
      <c r="AP27" s="318">
        <v>0</v>
      </c>
      <c r="AQ27" s="319">
        <v>0</v>
      </c>
      <c r="AR27" s="322">
        <v>0</v>
      </c>
      <c r="AS27" s="323">
        <v>0</v>
      </c>
      <c r="AT27" s="323">
        <v>0</v>
      </c>
      <c r="AU27" s="323">
        <v>0</v>
      </c>
      <c r="AV27" s="323">
        <v>0</v>
      </c>
      <c r="AW27" s="323">
        <v>0</v>
      </c>
      <c r="AX27" s="323">
        <v>0</v>
      </c>
      <c r="AY27" s="323">
        <v>0</v>
      </c>
      <c r="AZ27" s="323">
        <v>0</v>
      </c>
      <c r="BA27" s="323">
        <v>0</v>
      </c>
      <c r="BB27" s="323">
        <v>0</v>
      </c>
      <c r="BC27" s="325">
        <v>0</v>
      </c>
      <c r="BD27" s="327">
        <v>0</v>
      </c>
      <c r="BE27" s="328">
        <v>0</v>
      </c>
      <c r="BF27" s="328">
        <v>0</v>
      </c>
      <c r="BG27" s="328">
        <v>0</v>
      </c>
      <c r="BH27" s="328">
        <v>0</v>
      </c>
      <c r="BI27" s="328">
        <v>0</v>
      </c>
      <c r="BJ27" s="328">
        <v>0</v>
      </c>
      <c r="BK27" s="328">
        <v>0</v>
      </c>
      <c r="BL27" s="333">
        <v>0</v>
      </c>
      <c r="BP27" s="71">
        <v>0</v>
      </c>
      <c r="BQ27" s="72">
        <v>0</v>
      </c>
      <c r="BR27" s="72">
        <v>0</v>
      </c>
      <c r="BS27" s="75"/>
      <c r="BT27" s="75"/>
      <c r="BU27" s="75"/>
      <c r="BV27" s="72">
        <v>0</v>
      </c>
      <c r="BW27" s="72">
        <v>0</v>
      </c>
      <c r="BX27" s="77">
        <v>0</v>
      </c>
      <c r="BY27" s="71">
        <v>270</v>
      </c>
      <c r="BZ27" s="72">
        <v>30</v>
      </c>
      <c r="CA27" s="72">
        <v>300</v>
      </c>
      <c r="CB27" s="75">
        <v>0</v>
      </c>
      <c r="CC27" s="75">
        <v>0</v>
      </c>
      <c r="CD27" s="75">
        <v>0</v>
      </c>
      <c r="CE27" s="72">
        <v>0</v>
      </c>
      <c r="CF27" s="72">
        <v>0</v>
      </c>
      <c r="CG27" s="72">
        <v>0</v>
      </c>
      <c r="CH27" s="134">
        <v>0</v>
      </c>
      <c r="CI27" s="134">
        <v>0</v>
      </c>
      <c r="CJ27" s="134">
        <v>0</v>
      </c>
      <c r="CK27" s="246">
        <v>0</v>
      </c>
      <c r="CL27" s="246">
        <v>0</v>
      </c>
      <c r="CM27" s="248">
        <v>0</v>
      </c>
    </row>
    <row r="28" spans="1:91" s="34" customFormat="1" ht="32.950000000000003" hidden="1" customHeight="1" thickBot="1" x14ac:dyDescent="0.3">
      <c r="A28" s="35"/>
      <c r="B28" s="64">
        <v>0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49">
        <v>0</v>
      </c>
      <c r="L28" s="249">
        <v>0</v>
      </c>
      <c r="M28" s="249">
        <v>0</v>
      </c>
      <c r="N28" s="249">
        <v>0</v>
      </c>
      <c r="O28" s="249">
        <v>0</v>
      </c>
      <c r="P28" s="249">
        <v>0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304">
        <v>0</v>
      </c>
      <c r="Z28" s="249"/>
      <c r="AA28" s="249"/>
      <c r="AB28" s="304"/>
      <c r="AC28" s="249"/>
      <c r="AD28" s="249"/>
      <c r="AE28" s="304"/>
      <c r="AF28" s="304"/>
      <c r="AG28" s="304"/>
      <c r="AH28" s="304"/>
      <c r="AI28" s="304"/>
      <c r="AJ28" s="304"/>
      <c r="AK28" s="304"/>
      <c r="AL28" s="135"/>
      <c r="AM28" s="135"/>
      <c r="AN28" s="308"/>
      <c r="AO28" s="314">
        <v>0</v>
      </c>
      <c r="AP28" s="315">
        <v>0</v>
      </c>
      <c r="AQ28" s="316">
        <v>0</v>
      </c>
      <c r="AR28" s="55">
        <v>0</v>
      </c>
      <c r="AS28" s="320">
        <v>0</v>
      </c>
      <c r="AT28" s="320">
        <v>0</v>
      </c>
      <c r="AU28" s="320">
        <v>0</v>
      </c>
      <c r="AV28" s="320">
        <v>0</v>
      </c>
      <c r="AW28" s="320">
        <v>0</v>
      </c>
      <c r="AX28" s="320">
        <v>0</v>
      </c>
      <c r="AY28" s="320">
        <v>0</v>
      </c>
      <c r="AZ28" s="320">
        <v>0</v>
      </c>
      <c r="BA28" s="320">
        <v>0</v>
      </c>
      <c r="BB28" s="320">
        <v>0</v>
      </c>
      <c r="BC28" s="326">
        <v>0</v>
      </c>
      <c r="BD28" s="329">
        <v>0</v>
      </c>
      <c r="BE28" s="330">
        <v>0</v>
      </c>
      <c r="BF28" s="331">
        <v>0</v>
      </c>
      <c r="BG28" s="330">
        <v>0</v>
      </c>
      <c r="BH28" s="330">
        <v>0</v>
      </c>
      <c r="BI28" s="330">
        <v>0</v>
      </c>
      <c r="BJ28" s="180">
        <v>0</v>
      </c>
      <c r="BK28" s="180">
        <v>0</v>
      </c>
      <c r="BL28" s="332">
        <v>0</v>
      </c>
      <c r="BP28" s="71">
        <v>0</v>
      </c>
      <c r="BQ28" s="72">
        <v>0</v>
      </c>
      <c r="BR28" s="72">
        <v>0</v>
      </c>
      <c r="BS28" s="75"/>
      <c r="BT28" s="75"/>
      <c r="BU28" s="75"/>
      <c r="BV28" s="72">
        <v>0</v>
      </c>
      <c r="BW28" s="72">
        <v>0</v>
      </c>
      <c r="BX28" s="77">
        <v>0</v>
      </c>
      <c r="BY28" s="71">
        <v>0</v>
      </c>
      <c r="BZ28" s="72">
        <v>0</v>
      </c>
      <c r="CA28" s="72">
        <v>0</v>
      </c>
      <c r="CB28" s="75">
        <v>0</v>
      </c>
      <c r="CC28" s="75">
        <v>0</v>
      </c>
      <c r="CD28" s="75">
        <v>0</v>
      </c>
      <c r="CE28" s="72">
        <v>0</v>
      </c>
      <c r="CF28" s="72">
        <v>0</v>
      </c>
      <c r="CG28" s="72">
        <v>0</v>
      </c>
      <c r="CH28" s="134">
        <v>0</v>
      </c>
      <c r="CI28" s="134">
        <v>0</v>
      </c>
      <c r="CJ28" s="134">
        <v>0</v>
      </c>
      <c r="CK28" s="246">
        <v>0</v>
      </c>
      <c r="CL28" s="246">
        <v>0</v>
      </c>
      <c r="CM28" s="248">
        <v>0</v>
      </c>
    </row>
    <row r="29" spans="1:91" s="34" customFormat="1" ht="32.950000000000003" hidden="1" customHeight="1" x14ac:dyDescent="0.25">
      <c r="A29" s="35"/>
      <c r="B29" s="6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5">
        <v>0</v>
      </c>
      <c r="Z29" s="24"/>
      <c r="AA29" s="24"/>
      <c r="AB29" s="25"/>
      <c r="AC29" s="24"/>
      <c r="AD29" s="24"/>
      <c r="AE29" s="25"/>
      <c r="AF29" s="25"/>
      <c r="AG29" s="25"/>
      <c r="AH29" s="25"/>
      <c r="AI29" s="25"/>
      <c r="AJ29" s="25"/>
      <c r="AK29" s="25"/>
      <c r="AL29" s="136"/>
      <c r="AM29" s="136"/>
      <c r="AN29" s="140"/>
      <c r="AO29" s="53">
        <v>0</v>
      </c>
      <c r="AP29" s="56">
        <v>0</v>
      </c>
      <c r="AQ29" s="60">
        <v>0</v>
      </c>
      <c r="AR29" s="54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39">
        <v>0</v>
      </c>
      <c r="BD29" s="45">
        <v>0</v>
      </c>
      <c r="BE29" s="46">
        <v>0</v>
      </c>
      <c r="BF29" s="135">
        <v>0</v>
      </c>
      <c r="BG29" s="46">
        <v>0</v>
      </c>
      <c r="BH29" s="46">
        <v>0</v>
      </c>
      <c r="BI29" s="47">
        <v>0</v>
      </c>
      <c r="BJ29" s="103">
        <v>0</v>
      </c>
      <c r="BK29" s="103">
        <v>0</v>
      </c>
      <c r="BL29" s="103">
        <v>0</v>
      </c>
      <c r="BP29" s="71">
        <v>0</v>
      </c>
      <c r="BQ29" s="72">
        <v>0</v>
      </c>
      <c r="BR29" s="72">
        <v>0</v>
      </c>
      <c r="BS29" s="75"/>
      <c r="BT29" s="75"/>
      <c r="BU29" s="75"/>
      <c r="BV29" s="72">
        <v>0</v>
      </c>
      <c r="BW29" s="72">
        <v>0</v>
      </c>
      <c r="BX29" s="77">
        <v>0</v>
      </c>
      <c r="BY29" s="71">
        <v>0</v>
      </c>
      <c r="BZ29" s="72">
        <v>0</v>
      </c>
      <c r="CA29" s="72">
        <v>0</v>
      </c>
      <c r="CB29" s="75">
        <v>0</v>
      </c>
      <c r="CC29" s="75">
        <v>0</v>
      </c>
      <c r="CD29" s="75">
        <v>0</v>
      </c>
      <c r="CE29" s="72">
        <v>0</v>
      </c>
      <c r="CF29" s="72">
        <v>0</v>
      </c>
      <c r="CG29" s="72">
        <v>0</v>
      </c>
      <c r="CH29" s="134">
        <v>0</v>
      </c>
      <c r="CI29" s="134">
        <v>0</v>
      </c>
      <c r="CJ29" s="134">
        <v>0</v>
      </c>
      <c r="CK29" s="246">
        <v>0</v>
      </c>
      <c r="CL29" s="246">
        <v>0</v>
      </c>
      <c r="CM29" s="248">
        <v>0</v>
      </c>
    </row>
    <row r="30" spans="1:91" ht="30.1" customHeight="1" x14ac:dyDescent="0.25">
      <c r="AO30" s="59"/>
      <c r="AP30" s="59"/>
      <c r="AQ30" s="59"/>
      <c r="BJ30" s="118"/>
      <c r="BK30" s="118"/>
      <c r="BL30" s="118"/>
    </row>
    <row r="31" spans="1:91" ht="32.299999999999997" customHeight="1" x14ac:dyDescent="0.25">
      <c r="A31" s="302" t="s">
        <v>77</v>
      </c>
      <c r="B31" s="61">
        <v>1107817</v>
      </c>
      <c r="C31" s="61">
        <v>571461</v>
      </c>
      <c r="D31" s="61">
        <v>1679278</v>
      </c>
      <c r="AO31" s="59"/>
      <c r="AP31" s="59"/>
      <c r="AQ31" s="59"/>
      <c r="AR31" s="57">
        <v>156759</v>
      </c>
      <c r="AS31" s="57">
        <v>99647</v>
      </c>
      <c r="AT31" s="48">
        <v>256406</v>
      </c>
      <c r="BC31" t="s">
        <v>104</v>
      </c>
      <c r="BD31" s="50">
        <v>423169.635075</v>
      </c>
      <c r="BE31" s="50">
        <v>212782</v>
      </c>
      <c r="BF31" s="50">
        <v>635952</v>
      </c>
      <c r="BG31" s="361" t="s">
        <v>80</v>
      </c>
      <c r="BH31" s="362"/>
      <c r="BI31" s="362"/>
      <c r="BJ31" s="118"/>
      <c r="BK31" s="32"/>
      <c r="BL31" s="32"/>
    </row>
    <row r="32" spans="1:91" ht="15.65" x14ac:dyDescent="0.25">
      <c r="A32" s="302" t="s">
        <v>78</v>
      </c>
      <c r="B32" s="43">
        <v>1091288</v>
      </c>
      <c r="C32" s="43">
        <v>563901</v>
      </c>
      <c r="D32" s="43">
        <v>1655189</v>
      </c>
      <c r="AO32" s="59"/>
      <c r="AP32" s="59"/>
      <c r="AQ32" s="59"/>
      <c r="AR32" s="57">
        <v>149244</v>
      </c>
      <c r="AS32" s="48">
        <v>97807</v>
      </c>
      <c r="AT32" s="48">
        <v>247051</v>
      </c>
      <c r="BC32" t="s">
        <v>105</v>
      </c>
      <c r="BD32" s="50">
        <v>415246</v>
      </c>
      <c r="BE32" s="50">
        <v>211301</v>
      </c>
      <c r="BF32" s="50">
        <v>626547</v>
      </c>
      <c r="BH32" s="62">
        <v>634351.364925</v>
      </c>
      <c r="BJ32" s="118"/>
      <c r="BK32" s="32"/>
      <c r="BL32" s="32"/>
    </row>
    <row r="33" spans="1:91" s="15" customFormat="1" ht="15.65" x14ac:dyDescent="0.25">
      <c r="A33" s="303" t="s">
        <v>79</v>
      </c>
      <c r="B33" s="31">
        <v>16529</v>
      </c>
      <c r="C33" s="31">
        <v>7560</v>
      </c>
      <c r="D33" s="31">
        <v>24089</v>
      </c>
      <c r="AO33" s="59"/>
      <c r="AP33" s="59"/>
      <c r="AQ33" s="59"/>
      <c r="AR33" s="58">
        <v>7515</v>
      </c>
      <c r="AS33" s="49">
        <v>1840</v>
      </c>
      <c r="AT33" s="49">
        <v>9355</v>
      </c>
      <c r="BC33" s="15" t="s">
        <v>81</v>
      </c>
      <c r="BD33" s="51">
        <v>7923.6350749999983</v>
      </c>
      <c r="BE33" s="51">
        <v>1481</v>
      </c>
      <c r="BF33" s="51">
        <v>9405</v>
      </c>
      <c r="BJ33" s="118"/>
      <c r="BK33" s="44"/>
      <c r="BL33" s="44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</row>
    <row r="34" spans="1:91" ht="15.65" x14ac:dyDescent="0.25">
      <c r="AO34" s="59"/>
      <c r="AP34" s="59"/>
      <c r="AQ34" s="59"/>
      <c r="BJ34" s="118"/>
      <c r="BK34" s="118"/>
      <c r="BL34" s="118"/>
    </row>
    <row r="35" spans="1:91" ht="15.65" x14ac:dyDescent="0.25">
      <c r="AO35" s="59"/>
      <c r="AP35" s="59"/>
      <c r="AQ35" s="59"/>
      <c r="BJ35" s="118"/>
      <c r="BK35" s="118"/>
      <c r="BL35" s="118"/>
    </row>
    <row r="36" spans="1:91" ht="15.65" x14ac:dyDescent="0.25">
      <c r="AO36" s="59"/>
      <c r="AP36" s="59"/>
      <c r="AQ36" s="59"/>
      <c r="BJ36" s="118"/>
      <c r="BK36" s="118"/>
      <c r="BL36" s="118"/>
    </row>
    <row r="37" spans="1:91" ht="18.350000000000001" x14ac:dyDescent="0.3">
      <c r="BJ37" s="115"/>
      <c r="BK37" s="115"/>
      <c r="BL37" s="115"/>
    </row>
    <row r="39" spans="1:91" ht="15.65" x14ac:dyDescent="0.25"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</row>
    <row r="40" spans="1:91" ht="15.65" x14ac:dyDescent="0.25"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</row>
    <row r="41" spans="1:91" ht="18.350000000000001" x14ac:dyDescent="0.3"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</row>
  </sheetData>
  <autoFilter ref="A6:BL27"/>
  <mergeCells count="34">
    <mergeCell ref="BE1:BL1"/>
    <mergeCell ref="CB5:CD5"/>
    <mergeCell ref="CE5:CG5"/>
    <mergeCell ref="CH5:CJ5"/>
    <mergeCell ref="CK5:CM5"/>
    <mergeCell ref="BP4:BX4"/>
    <mergeCell ref="BY4:CM4"/>
    <mergeCell ref="BP5:BR5"/>
    <mergeCell ref="BS5:BU5"/>
    <mergeCell ref="BV5:BX5"/>
    <mergeCell ref="BY5:CA5"/>
    <mergeCell ref="BJ5:BL5"/>
    <mergeCell ref="A3:BI3"/>
    <mergeCell ref="B5:D5"/>
    <mergeCell ref="E5:G5"/>
    <mergeCell ref="H5:J5"/>
    <mergeCell ref="K5:M5"/>
    <mergeCell ref="Q5:S5"/>
    <mergeCell ref="BG5:BI5"/>
    <mergeCell ref="W5:Y5"/>
    <mergeCell ref="AR5:AT5"/>
    <mergeCell ref="AU5:AW5"/>
    <mergeCell ref="AX5:AZ5"/>
    <mergeCell ref="BA5:BC5"/>
    <mergeCell ref="BD5:BF5"/>
    <mergeCell ref="T5:V5"/>
    <mergeCell ref="N5:P5"/>
    <mergeCell ref="BG31:BI31"/>
    <mergeCell ref="AO5:AQ5"/>
    <mergeCell ref="Z5:AB5"/>
    <mergeCell ref="AL5:AN5"/>
    <mergeCell ref="AC5:AE5"/>
    <mergeCell ref="AF5:AH5"/>
    <mergeCell ref="AI5:AK5"/>
  </mergeCells>
  <pageMargins left="0" right="0" top="0" bottom="0" header="0.31496062992125984" footer="0.31496062992125984"/>
  <pageSetup paperSize="8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</sheetPr>
  <dimension ref="A1:CU53"/>
  <sheetViews>
    <sheetView view="pageBreakPreview" zoomScale="60" zoomScaleNormal="55" workbookViewId="0">
      <pane xSplit="3" ySplit="7" topLeftCell="G38" activePane="bottomRight" state="frozen"/>
      <selection pane="topRight" activeCell="D1" sqref="D1"/>
      <selection pane="bottomLeft" activeCell="A8" sqref="A8"/>
      <selection pane="bottomRight" activeCell="AK8" sqref="AK8:AM48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45" width="12" style="65" customWidth="1"/>
    <col min="46" max="46" width="17.25" style="65" bestFit="1" customWidth="1"/>
    <col min="47" max="47" width="10.625" style="65" customWidth="1"/>
    <col min="48" max="48" width="12.75" style="65" customWidth="1"/>
    <col min="49" max="49" width="17.75" style="65" customWidth="1"/>
    <col min="50" max="50" width="9.25" style="65" bestFit="1" customWidth="1"/>
    <col min="51" max="51" width="16" style="65" customWidth="1"/>
    <col min="52" max="52" width="13.25" style="65" customWidth="1"/>
    <col min="53" max="53" width="10.625" style="65" bestFit="1" customWidth="1"/>
    <col min="54" max="54" width="16.125" style="65" customWidth="1"/>
    <col min="55" max="55" width="8.25" style="65" customWidth="1"/>
    <col min="56" max="56" width="12.375" style="65" customWidth="1"/>
    <col min="57" max="57" width="9.375" style="65" bestFit="1" customWidth="1"/>
    <col min="58" max="58" width="12" style="65" customWidth="1"/>
    <col min="59" max="59" width="10.625" style="65" bestFit="1" customWidth="1"/>
    <col min="60" max="60" width="13.125" style="65" customWidth="1"/>
    <col min="61" max="61" width="11.25" style="65" customWidth="1"/>
    <col min="62" max="62" width="9.375" style="65" bestFit="1" customWidth="1"/>
    <col min="63" max="63" width="14.875" style="65" customWidth="1"/>
    <col min="64" max="64" width="13.875" style="65" customWidth="1"/>
    <col min="65" max="65" width="11.875" style="65" bestFit="1" customWidth="1"/>
    <col min="66" max="66" width="14.75" style="65" customWidth="1"/>
    <col min="67" max="67" width="14.375" style="65" customWidth="1"/>
    <col min="68" max="68" width="9.25" style="65" bestFit="1" customWidth="1"/>
    <col min="69" max="69" width="12.75" style="65" customWidth="1"/>
    <col min="70" max="72" width="14.375" style="65" customWidth="1"/>
    <col min="73" max="74" width="12.25" style="65" hidden="1" customWidth="1"/>
    <col min="75" max="75" width="9.25" style="65" hidden="1" customWidth="1"/>
    <col min="76" max="99" width="13.625" style="65" hidden="1" customWidth="1"/>
    <col min="100" max="100" width="0" style="65" hidden="1" customWidth="1"/>
    <col min="101" max="16384" width="9.125" style="65"/>
  </cols>
  <sheetData>
    <row r="1" spans="1:99" ht="18.350000000000001" x14ac:dyDescent="0.3">
      <c r="BO1" s="386" t="s">
        <v>131</v>
      </c>
      <c r="BP1" s="386"/>
      <c r="BQ1" s="386"/>
      <c r="BR1" s="386"/>
      <c r="BS1" s="386"/>
      <c r="BT1" s="386"/>
    </row>
    <row r="2" spans="1:99" ht="18.350000000000001" x14ac:dyDescent="0.25">
      <c r="A2" s="427" t="s">
        <v>153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427"/>
      <c r="BM2" s="427"/>
      <c r="BN2" s="427"/>
      <c r="BO2" s="427"/>
      <c r="BP2" s="427"/>
      <c r="BQ2" s="427"/>
      <c r="BR2" s="117"/>
      <c r="BS2" s="117"/>
      <c r="BT2" s="117"/>
      <c r="CD2" s="258"/>
    </row>
    <row r="3" spans="1:99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</row>
    <row r="4" spans="1:99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154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6"/>
      <c r="BX4" s="392" t="s">
        <v>117</v>
      </c>
      <c r="BY4" s="393"/>
      <c r="BZ4" s="393"/>
      <c r="CA4" s="393"/>
      <c r="CB4" s="393"/>
      <c r="CC4" s="393"/>
      <c r="CD4" s="393"/>
      <c r="CE4" s="393"/>
      <c r="CF4" s="394"/>
      <c r="CG4" s="395" t="s">
        <v>118</v>
      </c>
      <c r="CH4" s="396"/>
      <c r="CI4" s="396"/>
      <c r="CJ4" s="396"/>
      <c r="CK4" s="396"/>
      <c r="CL4" s="396"/>
      <c r="CM4" s="396"/>
      <c r="CN4" s="396"/>
      <c r="CO4" s="396"/>
      <c r="CP4" s="396"/>
      <c r="CQ4" s="396"/>
      <c r="CR4" s="396"/>
      <c r="CS4" s="396"/>
      <c r="CT4" s="396"/>
      <c r="CU4" s="397"/>
    </row>
    <row r="5" spans="1:99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112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72" t="s">
        <v>151</v>
      </c>
      <c r="AO5" s="373"/>
      <c r="AP5" s="374"/>
      <c r="AQ5" s="372" t="s">
        <v>152</v>
      </c>
      <c r="AR5" s="373"/>
      <c r="AS5" s="374"/>
      <c r="AT5" s="368" t="s">
        <v>116</v>
      </c>
      <c r="AU5" s="369"/>
      <c r="AV5" s="370"/>
      <c r="AW5" s="363" t="s">
        <v>103</v>
      </c>
      <c r="AX5" s="364"/>
      <c r="AY5" s="365"/>
      <c r="AZ5" s="380" t="s">
        <v>5</v>
      </c>
      <c r="BA5" s="381"/>
      <c r="BB5" s="381"/>
      <c r="BC5" s="381" t="s">
        <v>6</v>
      </c>
      <c r="BD5" s="381"/>
      <c r="BE5" s="381"/>
      <c r="BF5" s="381" t="s">
        <v>7</v>
      </c>
      <c r="BG5" s="381"/>
      <c r="BH5" s="381"/>
      <c r="BI5" s="381" t="s">
        <v>8</v>
      </c>
      <c r="BJ5" s="381"/>
      <c r="BK5" s="409"/>
      <c r="BL5" s="410" t="s">
        <v>9</v>
      </c>
      <c r="BM5" s="411"/>
      <c r="BN5" s="411"/>
      <c r="BO5" s="412" t="s">
        <v>106</v>
      </c>
      <c r="BP5" s="412"/>
      <c r="BQ5" s="412"/>
      <c r="BR5" s="412" t="s">
        <v>6</v>
      </c>
      <c r="BS5" s="412"/>
      <c r="BT5" s="422"/>
      <c r="BU5" s="434"/>
      <c r="BV5" s="435"/>
      <c r="BX5" s="398" t="s">
        <v>3</v>
      </c>
      <c r="BY5" s="399"/>
      <c r="BZ5" s="399"/>
      <c r="CA5" s="387" t="s">
        <v>5</v>
      </c>
      <c r="CB5" s="387"/>
      <c r="CC5" s="387"/>
      <c r="CD5" s="388" t="s">
        <v>9</v>
      </c>
      <c r="CE5" s="388"/>
      <c r="CF5" s="400"/>
      <c r="CG5" s="398" t="s">
        <v>3</v>
      </c>
      <c r="CH5" s="399"/>
      <c r="CI5" s="399"/>
      <c r="CJ5" s="387" t="s">
        <v>5</v>
      </c>
      <c r="CK5" s="387"/>
      <c r="CL5" s="387"/>
      <c r="CM5" s="388" t="s">
        <v>9</v>
      </c>
      <c r="CN5" s="388"/>
      <c r="CO5" s="388"/>
      <c r="CP5" s="389" t="s">
        <v>116</v>
      </c>
      <c r="CQ5" s="389"/>
      <c r="CR5" s="389"/>
      <c r="CS5" s="390" t="s">
        <v>103</v>
      </c>
      <c r="CT5" s="390"/>
      <c r="CU5" s="391"/>
    </row>
    <row r="6" spans="1:99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335" t="s">
        <v>10</v>
      </c>
      <c r="AO6" s="336" t="s">
        <v>11</v>
      </c>
      <c r="AP6" s="337" t="s">
        <v>12</v>
      </c>
      <c r="AQ6" s="335" t="s">
        <v>10</v>
      </c>
      <c r="AR6" s="336" t="s">
        <v>11</v>
      </c>
      <c r="AS6" s="337" t="s">
        <v>12</v>
      </c>
      <c r="AT6" s="172" t="s">
        <v>10</v>
      </c>
      <c r="AU6" s="139" t="s">
        <v>11</v>
      </c>
      <c r="AV6" s="173" t="s">
        <v>12</v>
      </c>
      <c r="AW6" s="164" t="s">
        <v>10</v>
      </c>
      <c r="AX6" s="120" t="s">
        <v>11</v>
      </c>
      <c r="AY6" s="165" t="s">
        <v>12</v>
      </c>
      <c r="AZ6" s="19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20" t="s">
        <v>12</v>
      </c>
      <c r="BF6" s="20" t="s">
        <v>10</v>
      </c>
      <c r="BG6" s="20" t="s">
        <v>11</v>
      </c>
      <c r="BH6" s="20" t="s">
        <v>12</v>
      </c>
      <c r="BI6" s="20" t="s">
        <v>10</v>
      </c>
      <c r="BJ6" s="20" t="s">
        <v>11</v>
      </c>
      <c r="BK6" s="160" t="s">
        <v>12</v>
      </c>
      <c r="BL6" s="121" t="s">
        <v>10</v>
      </c>
      <c r="BM6" s="122" t="s">
        <v>11</v>
      </c>
      <c r="BN6" s="122" t="s">
        <v>12</v>
      </c>
      <c r="BO6" s="122" t="s">
        <v>10</v>
      </c>
      <c r="BP6" s="122" t="s">
        <v>11</v>
      </c>
      <c r="BQ6" s="122" t="s">
        <v>12</v>
      </c>
      <c r="BR6" s="123" t="s">
        <v>10</v>
      </c>
      <c r="BS6" s="123" t="s">
        <v>11</v>
      </c>
      <c r="BT6" s="124" t="s">
        <v>12</v>
      </c>
      <c r="BU6" s="434"/>
      <c r="BV6" s="435"/>
      <c r="BX6" s="250" t="s">
        <v>10</v>
      </c>
      <c r="BY6" s="251" t="s">
        <v>11</v>
      </c>
      <c r="BZ6" s="251" t="s">
        <v>12</v>
      </c>
      <c r="CA6" s="252" t="s">
        <v>10</v>
      </c>
      <c r="CB6" s="252" t="s">
        <v>11</v>
      </c>
      <c r="CC6" s="252" t="s">
        <v>12</v>
      </c>
      <c r="CD6" s="253" t="s">
        <v>10</v>
      </c>
      <c r="CE6" s="253" t="s">
        <v>11</v>
      </c>
      <c r="CF6" s="254" t="s">
        <v>12</v>
      </c>
      <c r="CG6" s="250" t="s">
        <v>10</v>
      </c>
      <c r="CH6" s="251" t="s">
        <v>11</v>
      </c>
      <c r="CI6" s="251" t="s">
        <v>12</v>
      </c>
      <c r="CJ6" s="252" t="s">
        <v>10</v>
      </c>
      <c r="CK6" s="252" t="s">
        <v>11</v>
      </c>
      <c r="CL6" s="252" t="s">
        <v>12</v>
      </c>
      <c r="CM6" s="253" t="s">
        <v>10</v>
      </c>
      <c r="CN6" s="253" t="s">
        <v>11</v>
      </c>
      <c r="CO6" s="253" t="s">
        <v>12</v>
      </c>
      <c r="CP6" s="255" t="s">
        <v>10</v>
      </c>
      <c r="CQ6" s="255" t="s">
        <v>11</v>
      </c>
      <c r="CR6" s="255" t="s">
        <v>12</v>
      </c>
      <c r="CS6" s="256" t="s">
        <v>10</v>
      </c>
      <c r="CT6" s="256" t="s">
        <v>11</v>
      </c>
      <c r="CU6" s="257" t="s">
        <v>12</v>
      </c>
    </row>
    <row r="7" spans="1:99" s="15" customFormat="1" ht="32.950000000000003" customHeight="1" thickBot="1" x14ac:dyDescent="0.3">
      <c r="A7" s="431"/>
      <c r="B7" s="155" t="s">
        <v>13</v>
      </c>
      <c r="C7" s="184"/>
      <c r="D7" s="2">
        <v>2711566</v>
      </c>
      <c r="E7" s="2">
        <v>1227066</v>
      </c>
      <c r="F7" s="259">
        <v>3938632</v>
      </c>
      <c r="G7" s="2">
        <v>1091288</v>
      </c>
      <c r="H7" s="3">
        <v>563901</v>
      </c>
      <c r="I7" s="3">
        <v>1655189</v>
      </c>
      <c r="J7" s="3">
        <v>411577</v>
      </c>
      <c r="K7" s="3">
        <v>262930</v>
      </c>
      <c r="L7" s="3">
        <v>674507</v>
      </c>
      <c r="M7" s="3">
        <v>19995</v>
      </c>
      <c r="N7" s="3">
        <v>103540</v>
      </c>
      <c r="O7" s="3">
        <v>123535</v>
      </c>
      <c r="P7" s="3">
        <v>208279</v>
      </c>
      <c r="Q7" s="3">
        <v>620</v>
      </c>
      <c r="R7" s="3">
        <v>208899</v>
      </c>
      <c r="S7" s="3">
        <v>69186</v>
      </c>
      <c r="T7" s="3">
        <v>0</v>
      </c>
      <c r="U7" s="3">
        <v>69186</v>
      </c>
      <c r="V7" s="3">
        <v>13900</v>
      </c>
      <c r="W7" s="3">
        <v>11990</v>
      </c>
      <c r="X7" s="3">
        <v>25890</v>
      </c>
      <c r="Y7" s="3">
        <v>66608</v>
      </c>
      <c r="Z7" s="3">
        <v>82439</v>
      </c>
      <c r="AA7" s="3">
        <v>149047</v>
      </c>
      <c r="AB7" s="3">
        <v>88174</v>
      </c>
      <c r="AC7" s="3">
        <v>68128</v>
      </c>
      <c r="AD7" s="3">
        <v>156302</v>
      </c>
      <c r="AE7" s="3">
        <v>15589</v>
      </c>
      <c r="AF7" s="3">
        <v>0</v>
      </c>
      <c r="AG7" s="4">
        <v>15589</v>
      </c>
      <c r="AH7" s="3">
        <v>8574</v>
      </c>
      <c r="AI7" s="3">
        <v>0</v>
      </c>
      <c r="AJ7" s="4">
        <v>8574</v>
      </c>
      <c r="AK7" s="3">
        <v>6787</v>
      </c>
      <c r="AL7" s="3">
        <v>3501</v>
      </c>
      <c r="AM7" s="238">
        <v>10288</v>
      </c>
      <c r="AN7" s="4">
        <v>30440</v>
      </c>
      <c r="AO7" s="4">
        <v>7863</v>
      </c>
      <c r="AP7" s="4">
        <v>38303</v>
      </c>
      <c r="AQ7" s="4">
        <v>11530</v>
      </c>
      <c r="AR7" s="4">
        <v>2978</v>
      </c>
      <c r="AS7" s="4">
        <v>14508</v>
      </c>
      <c r="AT7" s="2">
        <v>83898</v>
      </c>
      <c r="AU7" s="3">
        <v>15947</v>
      </c>
      <c r="AV7" s="4">
        <v>99845</v>
      </c>
      <c r="AW7" s="2">
        <v>130791</v>
      </c>
      <c r="AX7" s="3">
        <v>28</v>
      </c>
      <c r="AY7" s="4">
        <v>130819</v>
      </c>
      <c r="AZ7" s="2">
        <v>149244</v>
      </c>
      <c r="BA7" s="3">
        <v>97807</v>
      </c>
      <c r="BB7" s="3">
        <v>247051</v>
      </c>
      <c r="BC7" s="3">
        <v>12964</v>
      </c>
      <c r="BD7" s="3">
        <v>10980</v>
      </c>
      <c r="BE7" s="3">
        <v>23944</v>
      </c>
      <c r="BF7" s="3">
        <v>14250</v>
      </c>
      <c r="BG7" s="3">
        <v>10910</v>
      </c>
      <c r="BH7" s="3">
        <v>25160</v>
      </c>
      <c r="BI7" s="3">
        <v>14130</v>
      </c>
      <c r="BJ7" s="3">
        <v>3630</v>
      </c>
      <c r="BK7" s="4">
        <v>17760</v>
      </c>
      <c r="BL7" s="2">
        <v>415246</v>
      </c>
      <c r="BM7" s="3">
        <v>211301</v>
      </c>
      <c r="BN7" s="3">
        <v>626547</v>
      </c>
      <c r="BO7" s="3">
        <v>53400</v>
      </c>
      <c r="BP7" s="3">
        <v>5768</v>
      </c>
      <c r="BQ7" s="3">
        <v>59168</v>
      </c>
      <c r="BR7" s="101">
        <v>24352</v>
      </c>
      <c r="BS7" s="101">
        <v>19057</v>
      </c>
      <c r="BT7" s="156">
        <v>43409</v>
      </c>
      <c r="BU7" s="206"/>
      <c r="BV7" s="206"/>
      <c r="BW7" s="65"/>
      <c r="BX7" s="16">
        <v>594196</v>
      </c>
      <c r="BY7" s="17">
        <v>293683</v>
      </c>
      <c r="BZ7" s="17">
        <v>887879</v>
      </c>
      <c r="CA7" s="17">
        <v>0</v>
      </c>
      <c r="CB7" s="17">
        <v>0</v>
      </c>
      <c r="CC7" s="17">
        <v>0</v>
      </c>
      <c r="CD7" s="17">
        <v>337494</v>
      </c>
      <c r="CE7" s="17">
        <v>186476</v>
      </c>
      <c r="CF7" s="247">
        <v>523970</v>
      </c>
      <c r="CG7" s="16">
        <v>497092</v>
      </c>
      <c r="CH7" s="17">
        <v>270218</v>
      </c>
      <c r="CI7" s="17">
        <v>767310</v>
      </c>
      <c r="CJ7" s="17">
        <v>149244</v>
      </c>
      <c r="CK7" s="17">
        <v>97807</v>
      </c>
      <c r="CL7" s="17">
        <v>247051</v>
      </c>
      <c r="CM7" s="17">
        <v>77752</v>
      </c>
      <c r="CN7" s="17">
        <v>24825</v>
      </c>
      <c r="CO7" s="17">
        <v>102577</v>
      </c>
      <c r="CP7" s="17">
        <v>83898</v>
      </c>
      <c r="CQ7" s="17">
        <v>15947</v>
      </c>
      <c r="CR7" s="17">
        <v>99845</v>
      </c>
      <c r="CS7" s="17">
        <v>130791</v>
      </c>
      <c r="CT7" s="17">
        <v>28</v>
      </c>
      <c r="CU7" s="247">
        <v>130819</v>
      </c>
    </row>
    <row r="8" spans="1:99" ht="15.65" x14ac:dyDescent="0.25">
      <c r="A8" s="181">
        <v>1</v>
      </c>
      <c r="B8" s="5" t="s">
        <v>14</v>
      </c>
      <c r="C8" s="185">
        <v>3.8</v>
      </c>
      <c r="D8" s="260">
        <v>196488</v>
      </c>
      <c r="E8" s="196">
        <v>16346</v>
      </c>
      <c r="F8" s="197">
        <v>212834</v>
      </c>
      <c r="G8" s="263">
        <v>96651</v>
      </c>
      <c r="H8" s="216">
        <v>8265</v>
      </c>
      <c r="I8" s="217">
        <v>104916</v>
      </c>
      <c r="J8" s="215">
        <v>77812</v>
      </c>
      <c r="K8" s="217">
        <v>2805</v>
      </c>
      <c r="L8" s="217">
        <v>80617</v>
      </c>
      <c r="M8" s="215">
        <v>0</v>
      </c>
      <c r="N8" s="217">
        <v>0</v>
      </c>
      <c r="O8" s="217">
        <v>0</v>
      </c>
      <c r="P8" s="217">
        <v>0</v>
      </c>
      <c r="Q8" s="217">
        <v>0</v>
      </c>
      <c r="R8" s="217">
        <v>0</v>
      </c>
      <c r="S8" s="217">
        <v>3967</v>
      </c>
      <c r="T8" s="217">
        <v>0</v>
      </c>
      <c r="U8" s="217">
        <v>3967</v>
      </c>
      <c r="V8" s="217">
        <v>0</v>
      </c>
      <c r="W8" s="217">
        <v>0</v>
      </c>
      <c r="X8" s="217">
        <v>0</v>
      </c>
      <c r="Y8" s="215">
        <v>14417</v>
      </c>
      <c r="Z8" s="217">
        <v>4710</v>
      </c>
      <c r="AA8" s="217">
        <v>19127</v>
      </c>
      <c r="AB8" s="217">
        <v>0</v>
      </c>
      <c r="AC8" s="217">
        <v>0</v>
      </c>
      <c r="AD8" s="217">
        <v>0</v>
      </c>
      <c r="AE8" s="217">
        <v>0</v>
      </c>
      <c r="AF8" s="217">
        <v>0</v>
      </c>
      <c r="AG8" s="217">
        <v>0</v>
      </c>
      <c r="AH8" s="217">
        <v>0</v>
      </c>
      <c r="AI8" s="217">
        <v>0</v>
      </c>
      <c r="AJ8" s="217">
        <v>0</v>
      </c>
      <c r="AK8" s="217">
        <v>0</v>
      </c>
      <c r="AL8" s="217">
        <v>0</v>
      </c>
      <c r="AM8" s="272">
        <v>0</v>
      </c>
      <c r="AN8" s="337">
        <v>0</v>
      </c>
      <c r="AO8" s="337">
        <v>0</v>
      </c>
      <c r="AP8" s="337">
        <v>0</v>
      </c>
      <c r="AQ8" s="337">
        <v>0</v>
      </c>
      <c r="AR8" s="337">
        <v>0</v>
      </c>
      <c r="AS8" s="337">
        <v>0</v>
      </c>
      <c r="AT8" s="273">
        <v>0</v>
      </c>
      <c r="AU8" s="218">
        <v>0</v>
      </c>
      <c r="AV8" s="274">
        <v>0</v>
      </c>
      <c r="AW8" s="241">
        <v>0</v>
      </c>
      <c r="AX8" s="242">
        <v>0</v>
      </c>
      <c r="AY8" s="243">
        <v>0</v>
      </c>
      <c r="AZ8" s="280">
        <v>0</v>
      </c>
      <c r="BA8" s="219">
        <v>0</v>
      </c>
      <c r="BB8" s="219">
        <v>0</v>
      </c>
      <c r="BC8" s="219">
        <v>0</v>
      </c>
      <c r="BD8" s="219">
        <v>0</v>
      </c>
      <c r="BE8" s="219">
        <v>0</v>
      </c>
      <c r="BF8" s="219">
        <v>0</v>
      </c>
      <c r="BG8" s="219">
        <v>0</v>
      </c>
      <c r="BH8" s="219">
        <v>0</v>
      </c>
      <c r="BI8" s="219">
        <v>0</v>
      </c>
      <c r="BJ8" s="219">
        <v>0</v>
      </c>
      <c r="BK8" s="220">
        <v>0</v>
      </c>
      <c r="BL8" s="285">
        <v>26273</v>
      </c>
      <c r="BM8" s="216">
        <v>3108</v>
      </c>
      <c r="BN8" s="216">
        <v>29381</v>
      </c>
      <c r="BO8" s="216">
        <v>1663</v>
      </c>
      <c r="BP8" s="216">
        <v>0</v>
      </c>
      <c r="BQ8" s="216">
        <v>1663</v>
      </c>
      <c r="BR8" s="217">
        <v>0</v>
      </c>
      <c r="BS8" s="217">
        <v>0</v>
      </c>
      <c r="BT8" s="222">
        <v>0</v>
      </c>
      <c r="BU8" s="206"/>
      <c r="BV8" s="206"/>
      <c r="BX8" s="71">
        <v>78267</v>
      </c>
      <c r="BY8" s="72">
        <v>3555</v>
      </c>
      <c r="BZ8" s="72">
        <v>81822</v>
      </c>
      <c r="CA8" s="75"/>
      <c r="CB8" s="75"/>
      <c r="CC8" s="75"/>
      <c r="CD8" s="72">
        <v>24610</v>
      </c>
      <c r="CE8" s="72">
        <v>3108</v>
      </c>
      <c r="CF8" s="77">
        <v>27718</v>
      </c>
      <c r="CG8" s="71">
        <v>18384</v>
      </c>
      <c r="CH8" s="72">
        <v>4710</v>
      </c>
      <c r="CI8" s="72">
        <v>23094</v>
      </c>
      <c r="CJ8" s="75">
        <v>0</v>
      </c>
      <c r="CK8" s="75">
        <v>0</v>
      </c>
      <c r="CL8" s="75">
        <v>0</v>
      </c>
      <c r="CM8" s="72">
        <v>1663</v>
      </c>
      <c r="CN8" s="72">
        <v>0</v>
      </c>
      <c r="CO8" s="72">
        <v>1663</v>
      </c>
      <c r="CP8" s="134">
        <v>0</v>
      </c>
      <c r="CQ8" s="134">
        <v>0</v>
      </c>
      <c r="CR8" s="134">
        <v>0</v>
      </c>
      <c r="CS8" s="246">
        <v>0</v>
      </c>
      <c r="CT8" s="246">
        <v>0</v>
      </c>
      <c r="CU8" s="248">
        <v>0</v>
      </c>
    </row>
    <row r="9" spans="1:99" ht="31.25" x14ac:dyDescent="0.25">
      <c r="A9" s="181">
        <v>2</v>
      </c>
      <c r="B9" s="5" t="s">
        <v>15</v>
      </c>
      <c r="C9" s="185">
        <v>2.6</v>
      </c>
      <c r="D9" s="260">
        <v>5429</v>
      </c>
      <c r="E9" s="196">
        <v>0</v>
      </c>
      <c r="F9" s="197">
        <v>5429</v>
      </c>
      <c r="G9" s="263">
        <v>1976</v>
      </c>
      <c r="H9" s="216">
        <v>0</v>
      </c>
      <c r="I9" s="217">
        <v>1976</v>
      </c>
      <c r="J9" s="215">
        <v>0</v>
      </c>
      <c r="K9" s="217">
        <v>0</v>
      </c>
      <c r="L9" s="217">
        <v>0</v>
      </c>
      <c r="M9" s="215">
        <v>0</v>
      </c>
      <c r="N9" s="217">
        <v>0</v>
      </c>
      <c r="O9" s="217">
        <v>0</v>
      </c>
      <c r="P9" s="217">
        <v>0</v>
      </c>
      <c r="Q9" s="217">
        <v>0</v>
      </c>
      <c r="R9" s="217">
        <v>0</v>
      </c>
      <c r="S9" s="217">
        <v>0</v>
      </c>
      <c r="T9" s="217">
        <v>0</v>
      </c>
      <c r="U9" s="217">
        <v>0</v>
      </c>
      <c r="V9" s="217">
        <v>0</v>
      </c>
      <c r="W9" s="217">
        <v>0</v>
      </c>
      <c r="X9" s="217">
        <v>0</v>
      </c>
      <c r="Y9" s="215">
        <v>1971</v>
      </c>
      <c r="Z9" s="217">
        <v>0</v>
      </c>
      <c r="AA9" s="217">
        <v>1971</v>
      </c>
      <c r="AB9" s="217">
        <v>0</v>
      </c>
      <c r="AC9" s="217">
        <v>0</v>
      </c>
      <c r="AD9" s="217">
        <v>0</v>
      </c>
      <c r="AE9" s="217">
        <v>0</v>
      </c>
      <c r="AF9" s="217">
        <v>0</v>
      </c>
      <c r="AG9" s="217">
        <v>0</v>
      </c>
      <c r="AH9" s="217">
        <v>0</v>
      </c>
      <c r="AI9" s="217">
        <v>0</v>
      </c>
      <c r="AJ9" s="217">
        <v>0</v>
      </c>
      <c r="AK9" s="217">
        <v>0</v>
      </c>
      <c r="AL9" s="217">
        <v>0</v>
      </c>
      <c r="AM9" s="272">
        <v>0</v>
      </c>
      <c r="AN9" s="337">
        <v>0</v>
      </c>
      <c r="AO9" s="337">
        <v>0</v>
      </c>
      <c r="AP9" s="337">
        <v>0</v>
      </c>
      <c r="AQ9" s="337">
        <v>0</v>
      </c>
      <c r="AR9" s="337">
        <v>0</v>
      </c>
      <c r="AS9" s="337">
        <v>0</v>
      </c>
      <c r="AT9" s="273">
        <v>0</v>
      </c>
      <c r="AU9" s="218">
        <v>0</v>
      </c>
      <c r="AV9" s="274">
        <v>0</v>
      </c>
      <c r="AW9" s="241">
        <v>0</v>
      </c>
      <c r="AX9" s="242">
        <v>0</v>
      </c>
      <c r="AY9" s="243">
        <v>0</v>
      </c>
      <c r="AZ9" s="280">
        <v>0</v>
      </c>
      <c r="BA9" s="219">
        <v>0</v>
      </c>
      <c r="BB9" s="219">
        <v>0</v>
      </c>
      <c r="BC9" s="219">
        <v>0</v>
      </c>
      <c r="BD9" s="219">
        <v>0</v>
      </c>
      <c r="BE9" s="219">
        <v>0</v>
      </c>
      <c r="BF9" s="219">
        <v>0</v>
      </c>
      <c r="BG9" s="219">
        <v>0</v>
      </c>
      <c r="BH9" s="219">
        <v>0</v>
      </c>
      <c r="BI9" s="219">
        <v>0</v>
      </c>
      <c r="BJ9" s="219">
        <v>0</v>
      </c>
      <c r="BK9" s="220">
        <v>0</v>
      </c>
      <c r="BL9" s="285">
        <v>1328</v>
      </c>
      <c r="BM9" s="216">
        <v>0</v>
      </c>
      <c r="BN9" s="216">
        <v>1328</v>
      </c>
      <c r="BO9" s="216">
        <v>1308</v>
      </c>
      <c r="BP9" s="216">
        <v>0</v>
      </c>
      <c r="BQ9" s="216">
        <v>1308</v>
      </c>
      <c r="BR9" s="217">
        <v>0</v>
      </c>
      <c r="BS9" s="217">
        <v>0</v>
      </c>
      <c r="BT9" s="222">
        <v>0</v>
      </c>
      <c r="BU9" s="206"/>
      <c r="BV9" s="206"/>
      <c r="BX9" s="71">
        <v>5</v>
      </c>
      <c r="BY9" s="72">
        <v>0</v>
      </c>
      <c r="BZ9" s="72">
        <v>5</v>
      </c>
      <c r="CA9" s="75"/>
      <c r="CB9" s="75"/>
      <c r="CC9" s="75"/>
      <c r="CD9" s="72">
        <v>20</v>
      </c>
      <c r="CE9" s="72">
        <v>0</v>
      </c>
      <c r="CF9" s="77">
        <v>20</v>
      </c>
      <c r="CG9" s="71">
        <v>1971</v>
      </c>
      <c r="CH9" s="72">
        <v>0</v>
      </c>
      <c r="CI9" s="72">
        <v>1971</v>
      </c>
      <c r="CJ9" s="75">
        <v>0</v>
      </c>
      <c r="CK9" s="75">
        <v>0</v>
      </c>
      <c r="CL9" s="75">
        <v>0</v>
      </c>
      <c r="CM9" s="72">
        <v>1308</v>
      </c>
      <c r="CN9" s="72">
        <v>0</v>
      </c>
      <c r="CO9" s="72">
        <v>1308</v>
      </c>
      <c r="CP9" s="134">
        <v>0</v>
      </c>
      <c r="CQ9" s="134">
        <v>0</v>
      </c>
      <c r="CR9" s="134">
        <v>0</v>
      </c>
      <c r="CS9" s="246">
        <v>0</v>
      </c>
      <c r="CT9" s="246">
        <v>0</v>
      </c>
      <c r="CU9" s="248">
        <v>0</v>
      </c>
    </row>
    <row r="10" spans="1:99" ht="15.65" x14ac:dyDescent="0.25">
      <c r="A10" s="181">
        <v>3</v>
      </c>
      <c r="B10" s="5" t="s">
        <v>16</v>
      </c>
      <c r="C10" s="185">
        <v>2.6</v>
      </c>
      <c r="D10" s="260">
        <v>42947</v>
      </c>
      <c r="E10" s="196">
        <v>9609</v>
      </c>
      <c r="F10" s="197">
        <v>52556</v>
      </c>
      <c r="G10" s="263">
        <v>13050</v>
      </c>
      <c r="H10" s="216">
        <v>8457</v>
      </c>
      <c r="I10" s="217">
        <v>21507</v>
      </c>
      <c r="J10" s="215">
        <v>12319</v>
      </c>
      <c r="K10" s="217">
        <v>907</v>
      </c>
      <c r="L10" s="217">
        <v>13226</v>
      </c>
      <c r="M10" s="215">
        <v>0</v>
      </c>
      <c r="N10" s="217">
        <v>0</v>
      </c>
      <c r="O10" s="217">
        <v>0</v>
      </c>
      <c r="P10" s="217">
        <v>0</v>
      </c>
      <c r="Q10" s="217">
        <v>0</v>
      </c>
      <c r="R10" s="217">
        <v>0</v>
      </c>
      <c r="S10" s="217">
        <v>0</v>
      </c>
      <c r="T10" s="217">
        <v>0</v>
      </c>
      <c r="U10" s="217">
        <v>0</v>
      </c>
      <c r="V10" s="217">
        <v>0</v>
      </c>
      <c r="W10" s="217">
        <v>0</v>
      </c>
      <c r="X10" s="217">
        <v>0</v>
      </c>
      <c r="Y10" s="215">
        <v>280</v>
      </c>
      <c r="Z10" s="217">
        <v>7550</v>
      </c>
      <c r="AA10" s="217">
        <v>7830</v>
      </c>
      <c r="AB10" s="217">
        <v>0</v>
      </c>
      <c r="AC10" s="217">
        <v>0</v>
      </c>
      <c r="AD10" s="217">
        <v>0</v>
      </c>
      <c r="AE10" s="217">
        <v>0</v>
      </c>
      <c r="AF10" s="217">
        <v>0</v>
      </c>
      <c r="AG10" s="217">
        <v>0</v>
      </c>
      <c r="AH10" s="217">
        <v>0</v>
      </c>
      <c r="AI10" s="217">
        <v>0</v>
      </c>
      <c r="AJ10" s="217">
        <v>0</v>
      </c>
      <c r="AK10" s="217">
        <v>0</v>
      </c>
      <c r="AL10" s="217">
        <v>0</v>
      </c>
      <c r="AM10" s="272">
        <v>0</v>
      </c>
      <c r="AN10" s="337">
        <v>0</v>
      </c>
      <c r="AO10" s="337">
        <v>0</v>
      </c>
      <c r="AP10" s="337">
        <v>0</v>
      </c>
      <c r="AQ10" s="337">
        <v>0</v>
      </c>
      <c r="AR10" s="337">
        <v>0</v>
      </c>
      <c r="AS10" s="337">
        <v>0</v>
      </c>
      <c r="AT10" s="273">
        <v>0</v>
      </c>
      <c r="AU10" s="218">
        <v>0</v>
      </c>
      <c r="AV10" s="274">
        <v>0</v>
      </c>
      <c r="AW10" s="241">
        <v>0</v>
      </c>
      <c r="AX10" s="242">
        <v>0</v>
      </c>
      <c r="AY10" s="243">
        <v>0</v>
      </c>
      <c r="AZ10" s="280">
        <v>0</v>
      </c>
      <c r="BA10" s="219">
        <v>0</v>
      </c>
      <c r="BB10" s="219">
        <v>0</v>
      </c>
      <c r="BC10" s="219">
        <v>0</v>
      </c>
      <c r="BD10" s="219">
        <v>0</v>
      </c>
      <c r="BE10" s="219">
        <v>0</v>
      </c>
      <c r="BF10" s="219">
        <v>0</v>
      </c>
      <c r="BG10" s="219">
        <v>0</v>
      </c>
      <c r="BH10" s="219">
        <v>0</v>
      </c>
      <c r="BI10" s="219">
        <v>0</v>
      </c>
      <c r="BJ10" s="219">
        <v>0</v>
      </c>
      <c r="BK10" s="220">
        <v>0</v>
      </c>
      <c r="BL10" s="285">
        <v>11499</v>
      </c>
      <c r="BM10" s="216">
        <v>443</v>
      </c>
      <c r="BN10" s="216">
        <v>11942</v>
      </c>
      <c r="BO10" s="216">
        <v>950</v>
      </c>
      <c r="BP10" s="216">
        <v>0</v>
      </c>
      <c r="BQ10" s="216">
        <v>950</v>
      </c>
      <c r="BR10" s="217">
        <v>0</v>
      </c>
      <c r="BS10" s="217">
        <v>0</v>
      </c>
      <c r="BT10" s="222">
        <v>0</v>
      </c>
      <c r="BU10" s="206"/>
      <c r="BV10" s="206"/>
      <c r="BX10" s="71">
        <v>12770</v>
      </c>
      <c r="BY10" s="72">
        <v>907</v>
      </c>
      <c r="BZ10" s="72">
        <v>13677</v>
      </c>
      <c r="CA10" s="75"/>
      <c r="CB10" s="75"/>
      <c r="CC10" s="75"/>
      <c r="CD10" s="72">
        <v>10549</v>
      </c>
      <c r="CE10" s="72">
        <v>443</v>
      </c>
      <c r="CF10" s="77">
        <v>10992</v>
      </c>
      <c r="CG10" s="71">
        <v>280</v>
      </c>
      <c r="CH10" s="72">
        <v>7550</v>
      </c>
      <c r="CI10" s="72">
        <v>7830</v>
      </c>
      <c r="CJ10" s="75">
        <v>0</v>
      </c>
      <c r="CK10" s="75">
        <v>0</v>
      </c>
      <c r="CL10" s="75">
        <v>0</v>
      </c>
      <c r="CM10" s="72">
        <v>950</v>
      </c>
      <c r="CN10" s="72">
        <v>0</v>
      </c>
      <c r="CO10" s="72">
        <v>950</v>
      </c>
      <c r="CP10" s="134">
        <v>0</v>
      </c>
      <c r="CQ10" s="134">
        <v>0</v>
      </c>
      <c r="CR10" s="134">
        <v>0</v>
      </c>
      <c r="CS10" s="246">
        <v>0</v>
      </c>
      <c r="CT10" s="246">
        <v>0</v>
      </c>
      <c r="CU10" s="248">
        <v>0</v>
      </c>
    </row>
    <row r="11" spans="1:99" ht="15.65" x14ac:dyDescent="0.25">
      <c r="A11" s="181">
        <v>4</v>
      </c>
      <c r="B11" s="5" t="s">
        <v>17</v>
      </c>
      <c r="C11" s="185">
        <v>2.6</v>
      </c>
      <c r="D11" s="260">
        <v>3597</v>
      </c>
      <c r="E11" s="196">
        <v>1613</v>
      </c>
      <c r="F11" s="197">
        <v>5210</v>
      </c>
      <c r="G11" s="263">
        <v>1369</v>
      </c>
      <c r="H11" s="216">
        <v>1200</v>
      </c>
      <c r="I11" s="217">
        <v>2569</v>
      </c>
      <c r="J11" s="215">
        <v>0</v>
      </c>
      <c r="K11" s="217">
        <v>393</v>
      </c>
      <c r="L11" s="217">
        <v>393</v>
      </c>
      <c r="M11" s="215">
        <v>0</v>
      </c>
      <c r="N11" s="217">
        <v>0</v>
      </c>
      <c r="O11" s="217">
        <v>0</v>
      </c>
      <c r="P11" s="217">
        <v>0</v>
      </c>
      <c r="Q11" s="217">
        <v>0</v>
      </c>
      <c r="R11" s="217">
        <v>0</v>
      </c>
      <c r="S11" s="217">
        <v>0</v>
      </c>
      <c r="T11" s="217">
        <v>0</v>
      </c>
      <c r="U11" s="217">
        <v>0</v>
      </c>
      <c r="V11" s="217">
        <v>0</v>
      </c>
      <c r="W11" s="217">
        <v>0</v>
      </c>
      <c r="X11" s="217">
        <v>0</v>
      </c>
      <c r="Y11" s="215">
        <v>1369</v>
      </c>
      <c r="Z11" s="217">
        <v>807</v>
      </c>
      <c r="AA11" s="217">
        <v>2176</v>
      </c>
      <c r="AB11" s="217">
        <v>0</v>
      </c>
      <c r="AC11" s="217">
        <v>0</v>
      </c>
      <c r="AD11" s="217">
        <v>0</v>
      </c>
      <c r="AE11" s="217">
        <v>0</v>
      </c>
      <c r="AF11" s="217">
        <v>0</v>
      </c>
      <c r="AG11" s="217">
        <v>0</v>
      </c>
      <c r="AH11" s="217">
        <v>0</v>
      </c>
      <c r="AI11" s="217">
        <v>0</v>
      </c>
      <c r="AJ11" s="217">
        <v>0</v>
      </c>
      <c r="AK11" s="217">
        <v>0</v>
      </c>
      <c r="AL11" s="217">
        <v>0</v>
      </c>
      <c r="AM11" s="272">
        <v>0</v>
      </c>
      <c r="AN11" s="337">
        <v>0</v>
      </c>
      <c r="AO11" s="337">
        <v>0</v>
      </c>
      <c r="AP11" s="337">
        <v>0</v>
      </c>
      <c r="AQ11" s="337">
        <v>0</v>
      </c>
      <c r="AR11" s="337">
        <v>0</v>
      </c>
      <c r="AS11" s="337">
        <v>0</v>
      </c>
      <c r="AT11" s="273">
        <v>0</v>
      </c>
      <c r="AU11" s="218">
        <v>0</v>
      </c>
      <c r="AV11" s="274">
        <v>0</v>
      </c>
      <c r="AW11" s="241">
        <v>0</v>
      </c>
      <c r="AX11" s="242">
        <v>0</v>
      </c>
      <c r="AY11" s="243">
        <v>0</v>
      </c>
      <c r="AZ11" s="280">
        <v>0</v>
      </c>
      <c r="BA11" s="219">
        <v>0</v>
      </c>
      <c r="BB11" s="219">
        <v>0</v>
      </c>
      <c r="BC11" s="219">
        <v>0</v>
      </c>
      <c r="BD11" s="219">
        <v>0</v>
      </c>
      <c r="BE11" s="219">
        <v>0</v>
      </c>
      <c r="BF11" s="219">
        <v>0</v>
      </c>
      <c r="BG11" s="219">
        <v>0</v>
      </c>
      <c r="BH11" s="219">
        <v>0</v>
      </c>
      <c r="BI11" s="219">
        <v>0</v>
      </c>
      <c r="BJ11" s="219">
        <v>0</v>
      </c>
      <c r="BK11" s="220">
        <v>0</v>
      </c>
      <c r="BL11" s="285">
        <v>857</v>
      </c>
      <c r="BM11" s="216">
        <v>159</v>
      </c>
      <c r="BN11" s="216">
        <v>1016</v>
      </c>
      <c r="BO11" s="216">
        <v>857</v>
      </c>
      <c r="BP11" s="216">
        <v>0</v>
      </c>
      <c r="BQ11" s="216">
        <v>857</v>
      </c>
      <c r="BR11" s="217">
        <v>0</v>
      </c>
      <c r="BS11" s="217">
        <v>0</v>
      </c>
      <c r="BT11" s="222">
        <v>0</v>
      </c>
      <c r="BU11" s="206"/>
      <c r="BV11" s="206"/>
      <c r="BX11" s="71">
        <v>0</v>
      </c>
      <c r="BY11" s="72">
        <v>393</v>
      </c>
      <c r="BZ11" s="72">
        <v>393</v>
      </c>
      <c r="CA11" s="75"/>
      <c r="CB11" s="75"/>
      <c r="CC11" s="75"/>
      <c r="CD11" s="72">
        <v>0</v>
      </c>
      <c r="CE11" s="72">
        <v>159</v>
      </c>
      <c r="CF11" s="77">
        <v>159</v>
      </c>
      <c r="CG11" s="71">
        <v>1369</v>
      </c>
      <c r="CH11" s="72">
        <v>807</v>
      </c>
      <c r="CI11" s="72">
        <v>2176</v>
      </c>
      <c r="CJ11" s="75">
        <v>0</v>
      </c>
      <c r="CK11" s="75">
        <v>0</v>
      </c>
      <c r="CL11" s="75">
        <v>0</v>
      </c>
      <c r="CM11" s="72">
        <v>857</v>
      </c>
      <c r="CN11" s="72">
        <v>0</v>
      </c>
      <c r="CO11" s="72">
        <v>857</v>
      </c>
      <c r="CP11" s="134">
        <v>0</v>
      </c>
      <c r="CQ11" s="134">
        <v>0</v>
      </c>
      <c r="CR11" s="134">
        <v>0</v>
      </c>
      <c r="CS11" s="246">
        <v>0</v>
      </c>
      <c r="CT11" s="246">
        <v>0</v>
      </c>
      <c r="CU11" s="248">
        <v>0</v>
      </c>
    </row>
    <row r="12" spans="1:99" ht="15.65" x14ac:dyDescent="0.25">
      <c r="A12" s="181">
        <v>5</v>
      </c>
      <c r="B12" s="5" t="s">
        <v>121</v>
      </c>
      <c r="C12" s="185">
        <v>4.2</v>
      </c>
      <c r="D12" s="260">
        <v>90059</v>
      </c>
      <c r="E12" s="196">
        <v>18158</v>
      </c>
      <c r="F12" s="197">
        <v>108217</v>
      </c>
      <c r="G12" s="263">
        <v>12945</v>
      </c>
      <c r="H12" s="216">
        <v>4505</v>
      </c>
      <c r="I12" s="217">
        <v>17450</v>
      </c>
      <c r="J12" s="215">
        <v>4910</v>
      </c>
      <c r="K12" s="217">
        <v>0</v>
      </c>
      <c r="L12" s="217">
        <v>4910</v>
      </c>
      <c r="M12" s="215">
        <v>0</v>
      </c>
      <c r="N12" s="217">
        <v>0</v>
      </c>
      <c r="O12" s="217">
        <v>0</v>
      </c>
      <c r="P12" s="217">
        <v>0</v>
      </c>
      <c r="Q12" s="217">
        <v>0</v>
      </c>
      <c r="R12" s="217">
        <v>0</v>
      </c>
      <c r="S12" s="217">
        <v>0</v>
      </c>
      <c r="T12" s="217">
        <v>0</v>
      </c>
      <c r="U12" s="217">
        <v>0</v>
      </c>
      <c r="V12" s="217">
        <v>0</v>
      </c>
      <c r="W12" s="217">
        <v>0</v>
      </c>
      <c r="X12" s="217">
        <v>0</v>
      </c>
      <c r="Y12" s="215">
        <v>8010</v>
      </c>
      <c r="Z12" s="217">
        <v>4130</v>
      </c>
      <c r="AA12" s="217">
        <v>12140</v>
      </c>
      <c r="AB12" s="217">
        <v>0</v>
      </c>
      <c r="AC12" s="217">
        <v>0</v>
      </c>
      <c r="AD12" s="217">
        <v>0</v>
      </c>
      <c r="AE12" s="217">
        <v>0</v>
      </c>
      <c r="AF12" s="217">
        <v>0</v>
      </c>
      <c r="AG12" s="217">
        <v>0</v>
      </c>
      <c r="AH12" s="217">
        <v>0</v>
      </c>
      <c r="AI12" s="217">
        <v>0</v>
      </c>
      <c r="AJ12" s="217">
        <v>0</v>
      </c>
      <c r="AK12" s="217">
        <v>0</v>
      </c>
      <c r="AL12" s="217">
        <v>0</v>
      </c>
      <c r="AM12" s="272">
        <v>0</v>
      </c>
      <c r="AN12" s="337">
        <v>0</v>
      </c>
      <c r="AO12" s="337">
        <v>0</v>
      </c>
      <c r="AP12" s="337">
        <v>0</v>
      </c>
      <c r="AQ12" s="337">
        <v>0</v>
      </c>
      <c r="AR12" s="337">
        <v>0</v>
      </c>
      <c r="AS12" s="337">
        <v>0</v>
      </c>
      <c r="AT12" s="273">
        <v>15000</v>
      </c>
      <c r="AU12" s="218">
        <v>0</v>
      </c>
      <c r="AV12" s="274">
        <v>15000</v>
      </c>
      <c r="AW12" s="241">
        <v>0</v>
      </c>
      <c r="AX12" s="242">
        <v>0</v>
      </c>
      <c r="AY12" s="243">
        <v>0</v>
      </c>
      <c r="AZ12" s="280">
        <v>0</v>
      </c>
      <c r="BA12" s="219">
        <v>0</v>
      </c>
      <c r="BB12" s="219">
        <v>0</v>
      </c>
      <c r="BC12" s="219">
        <v>0</v>
      </c>
      <c r="BD12" s="219">
        <v>0</v>
      </c>
      <c r="BE12" s="219">
        <v>0</v>
      </c>
      <c r="BF12" s="219">
        <v>0</v>
      </c>
      <c r="BG12" s="219">
        <v>0</v>
      </c>
      <c r="BH12" s="219">
        <v>0</v>
      </c>
      <c r="BI12" s="219">
        <v>0</v>
      </c>
      <c r="BJ12" s="219">
        <v>0</v>
      </c>
      <c r="BK12" s="220">
        <v>0</v>
      </c>
      <c r="BL12" s="285">
        <v>14789</v>
      </c>
      <c r="BM12" s="216">
        <v>5251</v>
      </c>
      <c r="BN12" s="216">
        <v>20040</v>
      </c>
      <c r="BO12" s="216">
        <v>12497</v>
      </c>
      <c r="BP12" s="216">
        <v>4928</v>
      </c>
      <c r="BQ12" s="216">
        <v>17425</v>
      </c>
      <c r="BR12" s="217">
        <v>0</v>
      </c>
      <c r="BS12" s="217">
        <v>0</v>
      </c>
      <c r="BT12" s="222">
        <v>0</v>
      </c>
      <c r="BU12" s="206"/>
      <c r="BV12" s="206"/>
      <c r="BX12" s="71">
        <v>4935</v>
      </c>
      <c r="BY12" s="72">
        <v>375</v>
      </c>
      <c r="BZ12" s="72">
        <v>5310</v>
      </c>
      <c r="CA12" s="75"/>
      <c r="CB12" s="75"/>
      <c r="CC12" s="75"/>
      <c r="CD12" s="72">
        <v>2292</v>
      </c>
      <c r="CE12" s="72">
        <v>323</v>
      </c>
      <c r="CF12" s="77">
        <v>2615</v>
      </c>
      <c r="CG12" s="71">
        <v>8010</v>
      </c>
      <c r="CH12" s="72">
        <v>4130</v>
      </c>
      <c r="CI12" s="72">
        <v>12140</v>
      </c>
      <c r="CJ12" s="75">
        <v>0</v>
      </c>
      <c r="CK12" s="75">
        <v>0</v>
      </c>
      <c r="CL12" s="75">
        <v>0</v>
      </c>
      <c r="CM12" s="72">
        <v>12497</v>
      </c>
      <c r="CN12" s="72">
        <v>4928</v>
      </c>
      <c r="CO12" s="72">
        <v>17425</v>
      </c>
      <c r="CP12" s="134">
        <v>15000</v>
      </c>
      <c r="CQ12" s="134">
        <v>0</v>
      </c>
      <c r="CR12" s="134">
        <v>15000</v>
      </c>
      <c r="CS12" s="246">
        <v>0</v>
      </c>
      <c r="CT12" s="246">
        <v>0</v>
      </c>
      <c r="CU12" s="248">
        <v>0</v>
      </c>
    </row>
    <row r="13" spans="1:99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5308</v>
      </c>
      <c r="F13" s="197">
        <v>5308</v>
      </c>
      <c r="G13" s="263">
        <v>0</v>
      </c>
      <c r="H13" s="216">
        <v>4874</v>
      </c>
      <c r="I13" s="217">
        <v>4874</v>
      </c>
      <c r="J13" s="215">
        <v>0</v>
      </c>
      <c r="K13" s="217">
        <v>489</v>
      </c>
      <c r="L13" s="217">
        <v>489</v>
      </c>
      <c r="M13" s="215">
        <v>0</v>
      </c>
      <c r="N13" s="217">
        <v>0</v>
      </c>
      <c r="O13" s="217">
        <v>0</v>
      </c>
      <c r="P13" s="217">
        <v>0</v>
      </c>
      <c r="Q13" s="217">
        <v>0</v>
      </c>
      <c r="R13" s="217">
        <v>0</v>
      </c>
      <c r="S13" s="217">
        <v>0</v>
      </c>
      <c r="T13" s="217">
        <v>0</v>
      </c>
      <c r="U13" s="217">
        <v>0</v>
      </c>
      <c r="V13" s="217">
        <v>0</v>
      </c>
      <c r="W13" s="217">
        <v>0</v>
      </c>
      <c r="X13" s="217">
        <v>0</v>
      </c>
      <c r="Y13" s="215">
        <v>0</v>
      </c>
      <c r="Z13" s="217">
        <v>4385</v>
      </c>
      <c r="AA13" s="217">
        <v>4385</v>
      </c>
      <c r="AB13" s="217">
        <v>0</v>
      </c>
      <c r="AC13" s="217">
        <v>0</v>
      </c>
      <c r="AD13" s="217">
        <v>0</v>
      </c>
      <c r="AE13" s="217">
        <v>0</v>
      </c>
      <c r="AF13" s="217">
        <v>0</v>
      </c>
      <c r="AG13" s="217">
        <v>0</v>
      </c>
      <c r="AH13" s="217">
        <v>0</v>
      </c>
      <c r="AI13" s="217">
        <v>0</v>
      </c>
      <c r="AJ13" s="217">
        <v>0</v>
      </c>
      <c r="AK13" s="217">
        <v>0</v>
      </c>
      <c r="AL13" s="217">
        <v>0</v>
      </c>
      <c r="AM13" s="272">
        <v>0</v>
      </c>
      <c r="AN13" s="337">
        <v>0</v>
      </c>
      <c r="AO13" s="337">
        <v>0</v>
      </c>
      <c r="AP13" s="337">
        <v>0</v>
      </c>
      <c r="AQ13" s="337">
        <v>0</v>
      </c>
      <c r="AR13" s="337">
        <v>0</v>
      </c>
      <c r="AS13" s="337">
        <v>0</v>
      </c>
      <c r="AT13" s="273">
        <v>0</v>
      </c>
      <c r="AU13" s="218">
        <v>0</v>
      </c>
      <c r="AV13" s="274">
        <v>0</v>
      </c>
      <c r="AW13" s="241">
        <v>0</v>
      </c>
      <c r="AX13" s="242">
        <v>0</v>
      </c>
      <c r="AY13" s="243">
        <v>0</v>
      </c>
      <c r="AZ13" s="280">
        <v>0</v>
      </c>
      <c r="BA13" s="219">
        <v>0</v>
      </c>
      <c r="BB13" s="219">
        <v>0</v>
      </c>
      <c r="BC13" s="219">
        <v>0</v>
      </c>
      <c r="BD13" s="219">
        <v>0</v>
      </c>
      <c r="BE13" s="219">
        <v>0</v>
      </c>
      <c r="BF13" s="219">
        <v>0</v>
      </c>
      <c r="BG13" s="219">
        <v>0</v>
      </c>
      <c r="BH13" s="219">
        <v>0</v>
      </c>
      <c r="BI13" s="219">
        <v>0</v>
      </c>
      <c r="BJ13" s="219">
        <v>0</v>
      </c>
      <c r="BK13" s="220">
        <v>0</v>
      </c>
      <c r="BL13" s="285">
        <v>0</v>
      </c>
      <c r="BM13" s="216">
        <v>167</v>
      </c>
      <c r="BN13" s="216">
        <v>167</v>
      </c>
      <c r="BO13" s="216">
        <v>0</v>
      </c>
      <c r="BP13" s="216">
        <v>0</v>
      </c>
      <c r="BQ13" s="216">
        <v>0</v>
      </c>
      <c r="BR13" s="217">
        <v>0</v>
      </c>
      <c r="BS13" s="217">
        <v>0</v>
      </c>
      <c r="BT13" s="222">
        <v>0</v>
      </c>
      <c r="BU13" s="206"/>
      <c r="BV13" s="206"/>
      <c r="BX13" s="71">
        <v>0</v>
      </c>
      <c r="BY13" s="72">
        <v>489</v>
      </c>
      <c r="BZ13" s="72">
        <v>489</v>
      </c>
      <c r="CA13" s="75"/>
      <c r="CB13" s="75"/>
      <c r="CC13" s="75"/>
      <c r="CD13" s="72">
        <v>0</v>
      </c>
      <c r="CE13" s="72">
        <v>167</v>
      </c>
      <c r="CF13" s="77">
        <v>167</v>
      </c>
      <c r="CG13" s="71">
        <v>0</v>
      </c>
      <c r="CH13" s="72">
        <v>4385</v>
      </c>
      <c r="CI13" s="72">
        <v>4385</v>
      </c>
      <c r="CJ13" s="75">
        <v>0</v>
      </c>
      <c r="CK13" s="75">
        <v>0</v>
      </c>
      <c r="CL13" s="75">
        <v>0</v>
      </c>
      <c r="CM13" s="72">
        <v>0</v>
      </c>
      <c r="CN13" s="72">
        <v>0</v>
      </c>
      <c r="CO13" s="72">
        <v>0</v>
      </c>
      <c r="CP13" s="134">
        <v>0</v>
      </c>
      <c r="CQ13" s="134">
        <v>0</v>
      </c>
      <c r="CR13" s="134">
        <v>0</v>
      </c>
      <c r="CS13" s="246">
        <v>0</v>
      </c>
      <c r="CT13" s="246">
        <v>0</v>
      </c>
      <c r="CU13" s="248">
        <v>0</v>
      </c>
    </row>
    <row r="14" spans="1:99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2777</v>
      </c>
      <c r="F14" s="197">
        <v>2777</v>
      </c>
      <c r="G14" s="263">
        <v>0</v>
      </c>
      <c r="H14" s="216">
        <v>2338</v>
      </c>
      <c r="I14" s="217">
        <v>2338</v>
      </c>
      <c r="J14" s="215">
        <v>0</v>
      </c>
      <c r="K14" s="217">
        <v>416</v>
      </c>
      <c r="L14" s="217">
        <v>416</v>
      </c>
      <c r="M14" s="215">
        <v>0</v>
      </c>
      <c r="N14" s="217">
        <v>0</v>
      </c>
      <c r="O14" s="217">
        <v>0</v>
      </c>
      <c r="P14" s="217">
        <v>0</v>
      </c>
      <c r="Q14" s="217">
        <v>0</v>
      </c>
      <c r="R14" s="217">
        <v>0</v>
      </c>
      <c r="S14" s="217">
        <v>0</v>
      </c>
      <c r="T14" s="217">
        <v>0</v>
      </c>
      <c r="U14" s="217">
        <v>0</v>
      </c>
      <c r="V14" s="217">
        <v>0</v>
      </c>
      <c r="W14" s="217">
        <v>0</v>
      </c>
      <c r="X14" s="217">
        <v>0</v>
      </c>
      <c r="Y14" s="215">
        <v>0</v>
      </c>
      <c r="Z14" s="217">
        <v>1922</v>
      </c>
      <c r="AA14" s="217">
        <v>1922</v>
      </c>
      <c r="AB14" s="217">
        <v>0</v>
      </c>
      <c r="AC14" s="217">
        <v>0</v>
      </c>
      <c r="AD14" s="217">
        <v>0</v>
      </c>
      <c r="AE14" s="217">
        <v>0</v>
      </c>
      <c r="AF14" s="217">
        <v>0</v>
      </c>
      <c r="AG14" s="217">
        <v>0</v>
      </c>
      <c r="AH14" s="217">
        <v>0</v>
      </c>
      <c r="AI14" s="217">
        <v>0</v>
      </c>
      <c r="AJ14" s="217">
        <v>0</v>
      </c>
      <c r="AK14" s="217">
        <v>0</v>
      </c>
      <c r="AL14" s="217">
        <v>0</v>
      </c>
      <c r="AM14" s="272">
        <v>0</v>
      </c>
      <c r="AN14" s="337">
        <v>0</v>
      </c>
      <c r="AO14" s="337">
        <v>0</v>
      </c>
      <c r="AP14" s="337">
        <v>0</v>
      </c>
      <c r="AQ14" s="337">
        <v>0</v>
      </c>
      <c r="AR14" s="337">
        <v>0</v>
      </c>
      <c r="AS14" s="337">
        <v>0</v>
      </c>
      <c r="AT14" s="273">
        <v>0</v>
      </c>
      <c r="AU14" s="218">
        <v>0</v>
      </c>
      <c r="AV14" s="274">
        <v>0</v>
      </c>
      <c r="AW14" s="241">
        <v>0</v>
      </c>
      <c r="AX14" s="242">
        <v>0</v>
      </c>
      <c r="AY14" s="243">
        <v>0</v>
      </c>
      <c r="AZ14" s="280">
        <v>0</v>
      </c>
      <c r="BA14" s="219">
        <v>0</v>
      </c>
      <c r="BB14" s="219">
        <v>0</v>
      </c>
      <c r="BC14" s="219">
        <v>0</v>
      </c>
      <c r="BD14" s="219">
        <v>0</v>
      </c>
      <c r="BE14" s="219">
        <v>0</v>
      </c>
      <c r="BF14" s="219">
        <v>0</v>
      </c>
      <c r="BG14" s="219">
        <v>0</v>
      </c>
      <c r="BH14" s="219">
        <v>0</v>
      </c>
      <c r="BI14" s="219">
        <v>0</v>
      </c>
      <c r="BJ14" s="219">
        <v>0</v>
      </c>
      <c r="BK14" s="220">
        <v>0</v>
      </c>
      <c r="BL14" s="285">
        <v>0</v>
      </c>
      <c r="BM14" s="216">
        <v>169</v>
      </c>
      <c r="BN14" s="216">
        <v>169</v>
      </c>
      <c r="BO14" s="216">
        <v>0</v>
      </c>
      <c r="BP14" s="216">
        <v>0</v>
      </c>
      <c r="BQ14" s="216">
        <v>0</v>
      </c>
      <c r="BR14" s="217">
        <v>0</v>
      </c>
      <c r="BS14" s="217">
        <v>0</v>
      </c>
      <c r="BT14" s="222">
        <v>0</v>
      </c>
      <c r="BU14" s="206"/>
      <c r="BV14" s="206"/>
      <c r="BX14" s="71">
        <v>0</v>
      </c>
      <c r="BY14" s="72">
        <v>416</v>
      </c>
      <c r="BZ14" s="72">
        <v>416</v>
      </c>
      <c r="CA14" s="75"/>
      <c r="CB14" s="75"/>
      <c r="CC14" s="75"/>
      <c r="CD14" s="72">
        <v>0</v>
      </c>
      <c r="CE14" s="72">
        <v>169</v>
      </c>
      <c r="CF14" s="77">
        <v>169</v>
      </c>
      <c r="CG14" s="71">
        <v>0</v>
      </c>
      <c r="CH14" s="72">
        <v>1922</v>
      </c>
      <c r="CI14" s="72">
        <v>1922</v>
      </c>
      <c r="CJ14" s="75">
        <v>0</v>
      </c>
      <c r="CK14" s="75">
        <v>0</v>
      </c>
      <c r="CL14" s="75">
        <v>0</v>
      </c>
      <c r="CM14" s="72">
        <v>0</v>
      </c>
      <c r="CN14" s="72">
        <v>0</v>
      </c>
      <c r="CO14" s="72">
        <v>0</v>
      </c>
      <c r="CP14" s="134">
        <v>0</v>
      </c>
      <c r="CQ14" s="134">
        <v>0</v>
      </c>
      <c r="CR14" s="134">
        <v>0</v>
      </c>
      <c r="CS14" s="246">
        <v>0</v>
      </c>
      <c r="CT14" s="246">
        <v>0</v>
      </c>
      <c r="CU14" s="248">
        <v>0</v>
      </c>
    </row>
    <row r="15" spans="1:99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13625</v>
      </c>
      <c r="F15" s="197">
        <v>13625</v>
      </c>
      <c r="G15" s="263">
        <v>0</v>
      </c>
      <c r="H15" s="216">
        <v>5175</v>
      </c>
      <c r="I15" s="217">
        <v>5175</v>
      </c>
      <c r="J15" s="215">
        <v>0</v>
      </c>
      <c r="K15" s="217">
        <v>2213</v>
      </c>
      <c r="L15" s="217">
        <v>2213</v>
      </c>
      <c r="M15" s="215">
        <v>0</v>
      </c>
      <c r="N15" s="217">
        <v>0</v>
      </c>
      <c r="O15" s="217">
        <v>0</v>
      </c>
      <c r="P15" s="217">
        <v>0</v>
      </c>
      <c r="Q15" s="217">
        <v>0</v>
      </c>
      <c r="R15" s="217">
        <v>0</v>
      </c>
      <c r="S15" s="217">
        <v>0</v>
      </c>
      <c r="T15" s="217">
        <v>0</v>
      </c>
      <c r="U15" s="217">
        <v>0</v>
      </c>
      <c r="V15" s="217">
        <v>0</v>
      </c>
      <c r="W15" s="217">
        <v>0</v>
      </c>
      <c r="X15" s="217">
        <v>0</v>
      </c>
      <c r="Y15" s="215">
        <v>0</v>
      </c>
      <c r="Z15" s="217">
        <v>1517</v>
      </c>
      <c r="AA15" s="217">
        <v>1517</v>
      </c>
      <c r="AB15" s="217">
        <v>0</v>
      </c>
      <c r="AC15" s="217">
        <v>0</v>
      </c>
      <c r="AD15" s="217">
        <v>0</v>
      </c>
      <c r="AE15" s="217">
        <v>0</v>
      </c>
      <c r="AF15" s="217">
        <v>0</v>
      </c>
      <c r="AG15" s="217">
        <v>0</v>
      </c>
      <c r="AH15" s="217">
        <v>0</v>
      </c>
      <c r="AI15" s="217">
        <v>0</v>
      </c>
      <c r="AJ15" s="217">
        <v>0</v>
      </c>
      <c r="AK15" s="217">
        <v>0</v>
      </c>
      <c r="AL15" s="217">
        <v>0</v>
      </c>
      <c r="AM15" s="272">
        <v>0</v>
      </c>
      <c r="AN15" s="337">
        <v>0</v>
      </c>
      <c r="AO15" s="337">
        <v>0</v>
      </c>
      <c r="AP15" s="337">
        <v>0</v>
      </c>
      <c r="AQ15" s="337">
        <v>0</v>
      </c>
      <c r="AR15" s="337">
        <v>0</v>
      </c>
      <c r="AS15" s="337">
        <v>0</v>
      </c>
      <c r="AT15" s="273">
        <v>0</v>
      </c>
      <c r="AU15" s="218">
        <v>0</v>
      </c>
      <c r="AV15" s="274">
        <v>0</v>
      </c>
      <c r="AW15" s="241">
        <v>0</v>
      </c>
      <c r="AX15" s="242">
        <v>0</v>
      </c>
      <c r="AY15" s="243">
        <v>0</v>
      </c>
      <c r="AZ15" s="280">
        <v>0</v>
      </c>
      <c r="BA15" s="219">
        <v>0</v>
      </c>
      <c r="BB15" s="219">
        <v>0</v>
      </c>
      <c r="BC15" s="219">
        <v>0</v>
      </c>
      <c r="BD15" s="219">
        <v>0</v>
      </c>
      <c r="BE15" s="219">
        <v>0</v>
      </c>
      <c r="BF15" s="219">
        <v>0</v>
      </c>
      <c r="BG15" s="219">
        <v>0</v>
      </c>
      <c r="BH15" s="219">
        <v>0</v>
      </c>
      <c r="BI15" s="219">
        <v>0</v>
      </c>
      <c r="BJ15" s="219">
        <v>0</v>
      </c>
      <c r="BK15" s="220">
        <v>0</v>
      </c>
      <c r="BL15" s="285">
        <v>0</v>
      </c>
      <c r="BM15" s="216">
        <v>3250</v>
      </c>
      <c r="BN15" s="216">
        <v>3250</v>
      </c>
      <c r="BO15" s="216">
        <v>0</v>
      </c>
      <c r="BP15" s="216">
        <v>0</v>
      </c>
      <c r="BQ15" s="216">
        <v>0</v>
      </c>
      <c r="BR15" s="217">
        <v>0</v>
      </c>
      <c r="BS15" s="217">
        <v>0</v>
      </c>
      <c r="BT15" s="222">
        <v>0</v>
      </c>
      <c r="BU15" s="206"/>
      <c r="BV15" s="206"/>
      <c r="BX15" s="71">
        <v>0</v>
      </c>
      <c r="BY15" s="72">
        <v>3658</v>
      </c>
      <c r="BZ15" s="72">
        <v>3658</v>
      </c>
      <c r="CA15" s="75"/>
      <c r="CB15" s="75"/>
      <c r="CC15" s="75"/>
      <c r="CD15" s="72">
        <v>0</v>
      </c>
      <c r="CE15" s="72">
        <v>3250</v>
      </c>
      <c r="CF15" s="77">
        <v>3250</v>
      </c>
      <c r="CG15" s="71">
        <v>0</v>
      </c>
      <c r="CH15" s="72">
        <v>1517</v>
      </c>
      <c r="CI15" s="72">
        <v>1517</v>
      </c>
      <c r="CJ15" s="75">
        <v>0</v>
      </c>
      <c r="CK15" s="75">
        <v>0</v>
      </c>
      <c r="CL15" s="75">
        <v>0</v>
      </c>
      <c r="CM15" s="72">
        <v>0</v>
      </c>
      <c r="CN15" s="72">
        <v>0</v>
      </c>
      <c r="CO15" s="72">
        <v>0</v>
      </c>
      <c r="CP15" s="134">
        <v>0</v>
      </c>
      <c r="CQ15" s="134">
        <v>0</v>
      </c>
      <c r="CR15" s="134">
        <v>0</v>
      </c>
      <c r="CS15" s="246">
        <v>0</v>
      </c>
      <c r="CT15" s="246">
        <v>0</v>
      </c>
      <c r="CU15" s="248">
        <v>0</v>
      </c>
    </row>
    <row r="16" spans="1:99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22585</v>
      </c>
      <c r="F16" s="197">
        <v>22585</v>
      </c>
      <c r="G16" s="263">
        <v>0</v>
      </c>
      <c r="H16" s="216">
        <v>11262</v>
      </c>
      <c r="I16" s="217">
        <v>11262</v>
      </c>
      <c r="J16" s="215">
        <v>0</v>
      </c>
      <c r="K16" s="217">
        <v>6880</v>
      </c>
      <c r="L16" s="217">
        <v>6880</v>
      </c>
      <c r="M16" s="215">
        <v>0</v>
      </c>
      <c r="N16" s="217">
        <v>0</v>
      </c>
      <c r="O16" s="217">
        <v>0</v>
      </c>
      <c r="P16" s="217">
        <v>0</v>
      </c>
      <c r="Q16" s="217">
        <v>0</v>
      </c>
      <c r="R16" s="217">
        <v>0</v>
      </c>
      <c r="S16" s="217">
        <v>0</v>
      </c>
      <c r="T16" s="217">
        <v>0</v>
      </c>
      <c r="U16" s="217">
        <v>0</v>
      </c>
      <c r="V16" s="217">
        <v>0</v>
      </c>
      <c r="W16" s="217">
        <v>0</v>
      </c>
      <c r="X16" s="217">
        <v>0</v>
      </c>
      <c r="Y16" s="215">
        <v>0</v>
      </c>
      <c r="Z16" s="217">
        <v>1500</v>
      </c>
      <c r="AA16" s="217">
        <v>1500</v>
      </c>
      <c r="AB16" s="217">
        <v>0</v>
      </c>
      <c r="AC16" s="217">
        <v>0</v>
      </c>
      <c r="AD16" s="217">
        <v>0</v>
      </c>
      <c r="AE16" s="217">
        <v>0</v>
      </c>
      <c r="AF16" s="217">
        <v>0</v>
      </c>
      <c r="AG16" s="217">
        <v>0</v>
      </c>
      <c r="AH16" s="217">
        <v>0</v>
      </c>
      <c r="AI16" s="217">
        <v>0</v>
      </c>
      <c r="AJ16" s="217">
        <v>0</v>
      </c>
      <c r="AK16" s="217">
        <v>0</v>
      </c>
      <c r="AL16" s="217">
        <v>0</v>
      </c>
      <c r="AM16" s="272">
        <v>0</v>
      </c>
      <c r="AN16" s="337">
        <v>0</v>
      </c>
      <c r="AO16" s="337">
        <v>0</v>
      </c>
      <c r="AP16" s="337">
        <v>0</v>
      </c>
      <c r="AQ16" s="337">
        <v>0</v>
      </c>
      <c r="AR16" s="337">
        <v>0</v>
      </c>
      <c r="AS16" s="337">
        <v>0</v>
      </c>
      <c r="AT16" s="273">
        <v>0</v>
      </c>
      <c r="AU16" s="218">
        <v>0</v>
      </c>
      <c r="AV16" s="274">
        <v>0</v>
      </c>
      <c r="AW16" s="241">
        <v>0</v>
      </c>
      <c r="AX16" s="242">
        <v>0</v>
      </c>
      <c r="AY16" s="243">
        <v>0</v>
      </c>
      <c r="AZ16" s="280">
        <v>0</v>
      </c>
      <c r="BA16" s="219">
        <v>0</v>
      </c>
      <c r="BB16" s="219">
        <v>0</v>
      </c>
      <c r="BC16" s="219">
        <v>0</v>
      </c>
      <c r="BD16" s="219">
        <v>0</v>
      </c>
      <c r="BE16" s="219">
        <v>0</v>
      </c>
      <c r="BF16" s="219">
        <v>0</v>
      </c>
      <c r="BG16" s="219">
        <v>0</v>
      </c>
      <c r="BH16" s="219">
        <v>0</v>
      </c>
      <c r="BI16" s="219">
        <v>0</v>
      </c>
      <c r="BJ16" s="219">
        <v>0</v>
      </c>
      <c r="BK16" s="220">
        <v>0</v>
      </c>
      <c r="BL16" s="285">
        <v>0</v>
      </c>
      <c r="BM16" s="216">
        <v>4355</v>
      </c>
      <c r="BN16" s="216">
        <v>4355</v>
      </c>
      <c r="BO16" s="216">
        <v>0</v>
      </c>
      <c r="BP16" s="216">
        <v>0</v>
      </c>
      <c r="BQ16" s="216">
        <v>0</v>
      </c>
      <c r="BR16" s="217">
        <v>0</v>
      </c>
      <c r="BS16" s="217">
        <v>0</v>
      </c>
      <c r="BT16" s="222">
        <v>0</v>
      </c>
      <c r="BU16" s="206"/>
      <c r="BV16" s="206"/>
      <c r="BX16" s="71">
        <v>0</v>
      </c>
      <c r="BY16" s="72">
        <v>9762</v>
      </c>
      <c r="BZ16" s="72">
        <v>9762</v>
      </c>
      <c r="CA16" s="75"/>
      <c r="CB16" s="75"/>
      <c r="CC16" s="75"/>
      <c r="CD16" s="72">
        <v>0</v>
      </c>
      <c r="CE16" s="72">
        <v>4355</v>
      </c>
      <c r="CF16" s="77">
        <v>4355</v>
      </c>
      <c r="CG16" s="71">
        <v>0</v>
      </c>
      <c r="CH16" s="72">
        <v>1500</v>
      </c>
      <c r="CI16" s="72">
        <v>1500</v>
      </c>
      <c r="CJ16" s="75">
        <v>0</v>
      </c>
      <c r="CK16" s="75">
        <v>0</v>
      </c>
      <c r="CL16" s="75">
        <v>0</v>
      </c>
      <c r="CM16" s="72">
        <v>0</v>
      </c>
      <c r="CN16" s="72">
        <v>0</v>
      </c>
      <c r="CO16" s="72">
        <v>0</v>
      </c>
      <c r="CP16" s="134">
        <v>0</v>
      </c>
      <c r="CQ16" s="134">
        <v>0</v>
      </c>
      <c r="CR16" s="134">
        <v>0</v>
      </c>
      <c r="CS16" s="246">
        <v>0</v>
      </c>
      <c r="CT16" s="246">
        <v>0</v>
      </c>
      <c r="CU16" s="248">
        <v>0</v>
      </c>
    </row>
    <row r="17" spans="1:99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14806</v>
      </c>
      <c r="F17" s="197">
        <v>14806</v>
      </c>
      <c r="G17" s="263">
        <v>0</v>
      </c>
      <c r="H17" s="216">
        <v>9231</v>
      </c>
      <c r="I17" s="217">
        <v>9231</v>
      </c>
      <c r="J17" s="215">
        <v>0</v>
      </c>
      <c r="K17" s="217">
        <v>2473</v>
      </c>
      <c r="L17" s="217">
        <v>2473</v>
      </c>
      <c r="M17" s="215">
        <v>0</v>
      </c>
      <c r="N17" s="217">
        <v>0</v>
      </c>
      <c r="O17" s="217">
        <v>0</v>
      </c>
      <c r="P17" s="217">
        <v>0</v>
      </c>
      <c r="Q17" s="217">
        <v>0</v>
      </c>
      <c r="R17" s="217">
        <v>0</v>
      </c>
      <c r="S17" s="217">
        <v>0</v>
      </c>
      <c r="T17" s="217">
        <v>0</v>
      </c>
      <c r="U17" s="217">
        <v>0</v>
      </c>
      <c r="V17" s="217">
        <v>0</v>
      </c>
      <c r="W17" s="217">
        <v>0</v>
      </c>
      <c r="X17" s="217">
        <v>0</v>
      </c>
      <c r="Y17" s="215">
        <v>0</v>
      </c>
      <c r="Z17" s="217">
        <v>6734</v>
      </c>
      <c r="AA17" s="217">
        <v>6734</v>
      </c>
      <c r="AB17" s="217">
        <v>0</v>
      </c>
      <c r="AC17" s="217">
        <v>0</v>
      </c>
      <c r="AD17" s="217">
        <v>0</v>
      </c>
      <c r="AE17" s="217">
        <v>0</v>
      </c>
      <c r="AF17" s="217">
        <v>0</v>
      </c>
      <c r="AG17" s="217">
        <v>0</v>
      </c>
      <c r="AH17" s="217">
        <v>0</v>
      </c>
      <c r="AI17" s="217">
        <v>0</v>
      </c>
      <c r="AJ17" s="217">
        <v>0</v>
      </c>
      <c r="AK17" s="217">
        <v>0</v>
      </c>
      <c r="AL17" s="217">
        <v>0</v>
      </c>
      <c r="AM17" s="272">
        <v>0</v>
      </c>
      <c r="AN17" s="337">
        <v>0</v>
      </c>
      <c r="AO17" s="337">
        <v>0</v>
      </c>
      <c r="AP17" s="337">
        <v>0</v>
      </c>
      <c r="AQ17" s="337">
        <v>0</v>
      </c>
      <c r="AR17" s="337">
        <v>0</v>
      </c>
      <c r="AS17" s="337">
        <v>0</v>
      </c>
      <c r="AT17" s="273">
        <v>0</v>
      </c>
      <c r="AU17" s="218">
        <v>120</v>
      </c>
      <c r="AV17" s="274">
        <v>120</v>
      </c>
      <c r="AW17" s="241">
        <v>0</v>
      </c>
      <c r="AX17" s="242">
        <v>0</v>
      </c>
      <c r="AY17" s="243">
        <v>0</v>
      </c>
      <c r="AZ17" s="280">
        <v>0</v>
      </c>
      <c r="BA17" s="219">
        <v>0</v>
      </c>
      <c r="BB17" s="219">
        <v>0</v>
      </c>
      <c r="BC17" s="219">
        <v>0</v>
      </c>
      <c r="BD17" s="219">
        <v>0</v>
      </c>
      <c r="BE17" s="219">
        <v>0</v>
      </c>
      <c r="BF17" s="219">
        <v>0</v>
      </c>
      <c r="BG17" s="219">
        <v>0</v>
      </c>
      <c r="BH17" s="219">
        <v>0</v>
      </c>
      <c r="BI17" s="219">
        <v>0</v>
      </c>
      <c r="BJ17" s="219">
        <v>0</v>
      </c>
      <c r="BK17" s="220">
        <v>0</v>
      </c>
      <c r="BL17" s="285">
        <v>0</v>
      </c>
      <c r="BM17" s="216">
        <v>2098</v>
      </c>
      <c r="BN17" s="216">
        <v>2098</v>
      </c>
      <c r="BO17" s="216">
        <v>0</v>
      </c>
      <c r="BP17" s="216">
        <v>0</v>
      </c>
      <c r="BQ17" s="216">
        <v>0</v>
      </c>
      <c r="BR17" s="217">
        <v>0</v>
      </c>
      <c r="BS17" s="217">
        <v>0</v>
      </c>
      <c r="BT17" s="222">
        <v>0</v>
      </c>
      <c r="BU17" s="206"/>
      <c r="BV17" s="206"/>
      <c r="BX17" s="71">
        <v>0</v>
      </c>
      <c r="BY17" s="72">
        <v>2497</v>
      </c>
      <c r="BZ17" s="72">
        <v>2497</v>
      </c>
      <c r="CA17" s="75"/>
      <c r="CB17" s="75"/>
      <c r="CC17" s="75"/>
      <c r="CD17" s="72">
        <v>0</v>
      </c>
      <c r="CE17" s="72">
        <v>2098</v>
      </c>
      <c r="CF17" s="77">
        <v>2098</v>
      </c>
      <c r="CG17" s="71">
        <v>0</v>
      </c>
      <c r="CH17" s="72">
        <v>6734</v>
      </c>
      <c r="CI17" s="72">
        <v>6734</v>
      </c>
      <c r="CJ17" s="75">
        <v>0</v>
      </c>
      <c r="CK17" s="75">
        <v>0</v>
      </c>
      <c r="CL17" s="75">
        <v>0</v>
      </c>
      <c r="CM17" s="72">
        <v>0</v>
      </c>
      <c r="CN17" s="72">
        <v>0</v>
      </c>
      <c r="CO17" s="72">
        <v>0</v>
      </c>
      <c r="CP17" s="134">
        <v>0</v>
      </c>
      <c r="CQ17" s="134">
        <v>120</v>
      </c>
      <c r="CR17" s="134">
        <v>120</v>
      </c>
      <c r="CS17" s="246">
        <v>0</v>
      </c>
      <c r="CT17" s="246">
        <v>0</v>
      </c>
      <c r="CU17" s="248">
        <v>0</v>
      </c>
    </row>
    <row r="18" spans="1:99" ht="15.65" x14ac:dyDescent="0.25">
      <c r="A18" s="181">
        <v>11</v>
      </c>
      <c r="B18" s="5" t="s">
        <v>23</v>
      </c>
      <c r="C18" s="185">
        <v>2.4</v>
      </c>
      <c r="D18" s="260">
        <v>19831</v>
      </c>
      <c r="E18" s="196">
        <v>4811</v>
      </c>
      <c r="F18" s="197">
        <v>24642</v>
      </c>
      <c r="G18" s="263">
        <v>10284</v>
      </c>
      <c r="H18" s="216">
        <v>1923</v>
      </c>
      <c r="I18" s="217">
        <v>12207</v>
      </c>
      <c r="J18" s="215">
        <v>8513</v>
      </c>
      <c r="K18" s="217">
        <v>1003</v>
      </c>
      <c r="L18" s="217">
        <v>9516</v>
      </c>
      <c r="M18" s="215">
        <v>0</v>
      </c>
      <c r="N18" s="217">
        <v>0</v>
      </c>
      <c r="O18" s="217">
        <v>0</v>
      </c>
      <c r="P18" s="217">
        <v>0</v>
      </c>
      <c r="Q18" s="217">
        <v>0</v>
      </c>
      <c r="R18" s="217">
        <v>0</v>
      </c>
      <c r="S18" s="217">
        <v>0</v>
      </c>
      <c r="T18" s="217">
        <v>0</v>
      </c>
      <c r="U18" s="217">
        <v>0</v>
      </c>
      <c r="V18" s="217">
        <v>0</v>
      </c>
      <c r="W18" s="217">
        <v>0</v>
      </c>
      <c r="X18" s="217">
        <v>0</v>
      </c>
      <c r="Y18" s="215">
        <v>1300</v>
      </c>
      <c r="Z18" s="217">
        <v>920</v>
      </c>
      <c r="AA18" s="217">
        <v>2220</v>
      </c>
      <c r="AB18" s="217">
        <v>0</v>
      </c>
      <c r="AC18" s="217">
        <v>0</v>
      </c>
      <c r="AD18" s="217">
        <v>0</v>
      </c>
      <c r="AE18" s="217">
        <v>0</v>
      </c>
      <c r="AF18" s="217">
        <v>0</v>
      </c>
      <c r="AG18" s="217">
        <v>0</v>
      </c>
      <c r="AH18" s="217">
        <v>0</v>
      </c>
      <c r="AI18" s="217">
        <v>0</v>
      </c>
      <c r="AJ18" s="217">
        <v>0</v>
      </c>
      <c r="AK18" s="217">
        <v>0</v>
      </c>
      <c r="AL18" s="217">
        <v>0</v>
      </c>
      <c r="AM18" s="272">
        <v>0</v>
      </c>
      <c r="AN18" s="337">
        <v>0</v>
      </c>
      <c r="AO18" s="337">
        <v>0</v>
      </c>
      <c r="AP18" s="337">
        <v>0</v>
      </c>
      <c r="AQ18" s="337">
        <v>0</v>
      </c>
      <c r="AR18" s="337">
        <v>0</v>
      </c>
      <c r="AS18" s="337">
        <v>0</v>
      </c>
      <c r="AT18" s="273">
        <v>0</v>
      </c>
      <c r="AU18" s="218">
        <v>0</v>
      </c>
      <c r="AV18" s="274">
        <v>0</v>
      </c>
      <c r="AW18" s="241">
        <v>0</v>
      </c>
      <c r="AX18" s="242">
        <v>0</v>
      </c>
      <c r="AY18" s="243">
        <v>0</v>
      </c>
      <c r="AZ18" s="280">
        <v>0</v>
      </c>
      <c r="BA18" s="219">
        <v>1000</v>
      </c>
      <c r="BB18" s="219">
        <v>1000</v>
      </c>
      <c r="BC18" s="219">
        <v>0</v>
      </c>
      <c r="BD18" s="219">
        <v>0</v>
      </c>
      <c r="BE18" s="219">
        <v>0</v>
      </c>
      <c r="BF18" s="219">
        <v>0</v>
      </c>
      <c r="BG18" s="219">
        <v>0</v>
      </c>
      <c r="BH18" s="219">
        <v>0</v>
      </c>
      <c r="BI18" s="219">
        <v>0</v>
      </c>
      <c r="BJ18" s="219">
        <v>0</v>
      </c>
      <c r="BK18" s="220">
        <v>0</v>
      </c>
      <c r="BL18" s="285">
        <v>3978</v>
      </c>
      <c r="BM18" s="216">
        <v>726</v>
      </c>
      <c r="BN18" s="216">
        <v>4704</v>
      </c>
      <c r="BO18" s="216">
        <v>60</v>
      </c>
      <c r="BP18" s="216">
        <v>90</v>
      </c>
      <c r="BQ18" s="216">
        <v>150</v>
      </c>
      <c r="BR18" s="217">
        <v>0</v>
      </c>
      <c r="BS18" s="217">
        <v>0</v>
      </c>
      <c r="BT18" s="222">
        <v>0</v>
      </c>
      <c r="BU18" s="206"/>
      <c r="BV18" s="206"/>
      <c r="BX18" s="71">
        <v>8984</v>
      </c>
      <c r="BY18" s="72">
        <v>1003</v>
      </c>
      <c r="BZ18" s="72">
        <v>9987</v>
      </c>
      <c r="CA18" s="75"/>
      <c r="CB18" s="75"/>
      <c r="CC18" s="75"/>
      <c r="CD18" s="72">
        <v>3918</v>
      </c>
      <c r="CE18" s="72">
        <v>636</v>
      </c>
      <c r="CF18" s="77">
        <v>4554</v>
      </c>
      <c r="CG18" s="71">
        <v>1300</v>
      </c>
      <c r="CH18" s="72">
        <v>920</v>
      </c>
      <c r="CI18" s="72">
        <v>2220</v>
      </c>
      <c r="CJ18" s="75">
        <v>0</v>
      </c>
      <c r="CK18" s="75">
        <v>1000</v>
      </c>
      <c r="CL18" s="75">
        <v>1000</v>
      </c>
      <c r="CM18" s="72">
        <v>60</v>
      </c>
      <c r="CN18" s="72">
        <v>90</v>
      </c>
      <c r="CO18" s="72">
        <v>150</v>
      </c>
      <c r="CP18" s="134">
        <v>0</v>
      </c>
      <c r="CQ18" s="134">
        <v>0</v>
      </c>
      <c r="CR18" s="134">
        <v>0</v>
      </c>
      <c r="CS18" s="246">
        <v>0</v>
      </c>
      <c r="CT18" s="246">
        <v>0</v>
      </c>
      <c r="CU18" s="248">
        <v>0</v>
      </c>
    </row>
    <row r="19" spans="1:99" ht="15.65" x14ac:dyDescent="0.25">
      <c r="A19" s="181">
        <v>12</v>
      </c>
      <c r="B19" s="5" t="s">
        <v>24</v>
      </c>
      <c r="C19" s="185">
        <v>3.1</v>
      </c>
      <c r="D19" s="260">
        <v>110268</v>
      </c>
      <c r="E19" s="196">
        <v>956</v>
      </c>
      <c r="F19" s="197">
        <v>111224</v>
      </c>
      <c r="G19" s="263">
        <v>17640</v>
      </c>
      <c r="H19" s="216">
        <v>696</v>
      </c>
      <c r="I19" s="217">
        <v>18336</v>
      </c>
      <c r="J19" s="215">
        <v>15445</v>
      </c>
      <c r="K19" s="217">
        <v>696</v>
      </c>
      <c r="L19" s="217">
        <v>16141</v>
      </c>
      <c r="M19" s="215">
        <v>0</v>
      </c>
      <c r="N19" s="217">
        <v>0</v>
      </c>
      <c r="O19" s="217">
        <v>0</v>
      </c>
      <c r="P19" s="217">
        <v>0</v>
      </c>
      <c r="Q19" s="217">
        <v>0</v>
      </c>
      <c r="R19" s="217">
        <v>0</v>
      </c>
      <c r="S19" s="217">
        <v>0</v>
      </c>
      <c r="T19" s="217">
        <v>0</v>
      </c>
      <c r="U19" s="217">
        <v>0</v>
      </c>
      <c r="V19" s="217">
        <v>0</v>
      </c>
      <c r="W19" s="217">
        <v>0</v>
      </c>
      <c r="X19" s="217">
        <v>0</v>
      </c>
      <c r="Y19" s="215">
        <v>1150</v>
      </c>
      <c r="Z19" s="217">
        <v>0</v>
      </c>
      <c r="AA19" s="217">
        <v>1150</v>
      </c>
      <c r="AB19" s="217">
        <v>0</v>
      </c>
      <c r="AC19" s="217">
        <v>0</v>
      </c>
      <c r="AD19" s="217">
        <v>0</v>
      </c>
      <c r="AE19" s="217">
        <v>0</v>
      </c>
      <c r="AF19" s="217">
        <v>0</v>
      </c>
      <c r="AG19" s="217">
        <v>0</v>
      </c>
      <c r="AH19" s="217">
        <v>0</v>
      </c>
      <c r="AI19" s="217">
        <v>0</v>
      </c>
      <c r="AJ19" s="217">
        <v>0</v>
      </c>
      <c r="AK19" s="217">
        <v>0</v>
      </c>
      <c r="AL19" s="217">
        <v>0</v>
      </c>
      <c r="AM19" s="272">
        <v>0</v>
      </c>
      <c r="AN19" s="337">
        <v>0</v>
      </c>
      <c r="AO19" s="337">
        <v>0</v>
      </c>
      <c r="AP19" s="337">
        <v>0</v>
      </c>
      <c r="AQ19" s="337">
        <v>0</v>
      </c>
      <c r="AR19" s="337">
        <v>0</v>
      </c>
      <c r="AS19" s="337">
        <v>0</v>
      </c>
      <c r="AT19" s="273">
        <v>0</v>
      </c>
      <c r="AU19" s="218">
        <v>0</v>
      </c>
      <c r="AV19" s="274">
        <v>0</v>
      </c>
      <c r="AW19" s="241">
        <v>53906</v>
      </c>
      <c r="AX19" s="242">
        <v>0</v>
      </c>
      <c r="AY19" s="243">
        <v>53906</v>
      </c>
      <c r="AZ19" s="280">
        <v>0</v>
      </c>
      <c r="BA19" s="219">
        <v>0</v>
      </c>
      <c r="BB19" s="219">
        <v>0</v>
      </c>
      <c r="BC19" s="219">
        <v>0</v>
      </c>
      <c r="BD19" s="219">
        <v>0</v>
      </c>
      <c r="BE19" s="219">
        <v>0</v>
      </c>
      <c r="BF19" s="219">
        <v>0</v>
      </c>
      <c r="BG19" s="219">
        <v>0</v>
      </c>
      <c r="BH19" s="219">
        <v>0</v>
      </c>
      <c r="BI19" s="219">
        <v>0</v>
      </c>
      <c r="BJ19" s="219">
        <v>0</v>
      </c>
      <c r="BK19" s="220">
        <v>0</v>
      </c>
      <c r="BL19" s="285">
        <v>12491</v>
      </c>
      <c r="BM19" s="216">
        <v>100</v>
      </c>
      <c r="BN19" s="216">
        <v>12591</v>
      </c>
      <c r="BO19" s="216">
        <v>3000</v>
      </c>
      <c r="BP19" s="216">
        <v>0</v>
      </c>
      <c r="BQ19" s="216">
        <v>3000</v>
      </c>
      <c r="BR19" s="217">
        <v>0</v>
      </c>
      <c r="BS19" s="217">
        <v>0</v>
      </c>
      <c r="BT19" s="222">
        <v>0</v>
      </c>
      <c r="BU19" s="206"/>
      <c r="BV19" s="206"/>
      <c r="BX19" s="71">
        <v>16490</v>
      </c>
      <c r="BY19" s="72">
        <v>696</v>
      </c>
      <c r="BZ19" s="72">
        <v>17186</v>
      </c>
      <c r="CA19" s="75"/>
      <c r="CB19" s="75"/>
      <c r="CC19" s="75"/>
      <c r="CD19" s="72">
        <v>9491</v>
      </c>
      <c r="CE19" s="72">
        <v>100</v>
      </c>
      <c r="CF19" s="77">
        <v>9591</v>
      </c>
      <c r="CG19" s="71">
        <v>1150</v>
      </c>
      <c r="CH19" s="72">
        <v>0</v>
      </c>
      <c r="CI19" s="72">
        <v>1150</v>
      </c>
      <c r="CJ19" s="75">
        <v>0</v>
      </c>
      <c r="CK19" s="75">
        <v>0</v>
      </c>
      <c r="CL19" s="75">
        <v>0</v>
      </c>
      <c r="CM19" s="72">
        <v>3000</v>
      </c>
      <c r="CN19" s="72">
        <v>0</v>
      </c>
      <c r="CO19" s="72">
        <v>3000</v>
      </c>
      <c r="CP19" s="134">
        <v>0</v>
      </c>
      <c r="CQ19" s="134">
        <v>0</v>
      </c>
      <c r="CR19" s="134">
        <v>0</v>
      </c>
      <c r="CS19" s="246">
        <v>53906</v>
      </c>
      <c r="CT19" s="246">
        <v>0</v>
      </c>
      <c r="CU19" s="248">
        <v>53906</v>
      </c>
    </row>
    <row r="20" spans="1:99" ht="15.65" x14ac:dyDescent="0.25">
      <c r="A20" s="181">
        <v>13</v>
      </c>
      <c r="B20" s="5" t="s">
        <v>25</v>
      </c>
      <c r="C20" s="185">
        <v>2.6</v>
      </c>
      <c r="D20" s="260">
        <v>2693</v>
      </c>
      <c r="E20" s="196">
        <v>0</v>
      </c>
      <c r="F20" s="197">
        <v>2693</v>
      </c>
      <c r="G20" s="263">
        <v>1250</v>
      </c>
      <c r="H20" s="216">
        <v>0</v>
      </c>
      <c r="I20" s="217">
        <v>1250</v>
      </c>
      <c r="J20" s="215">
        <v>920</v>
      </c>
      <c r="K20" s="217">
        <v>0</v>
      </c>
      <c r="L20" s="217">
        <v>920</v>
      </c>
      <c r="M20" s="215">
        <v>0</v>
      </c>
      <c r="N20" s="217">
        <v>0</v>
      </c>
      <c r="O20" s="217">
        <v>0</v>
      </c>
      <c r="P20" s="217">
        <v>0</v>
      </c>
      <c r="Q20" s="217">
        <v>0</v>
      </c>
      <c r="R20" s="217">
        <v>0</v>
      </c>
      <c r="S20" s="217">
        <v>0</v>
      </c>
      <c r="T20" s="217">
        <v>0</v>
      </c>
      <c r="U20" s="217">
        <v>0</v>
      </c>
      <c r="V20" s="217">
        <v>0</v>
      </c>
      <c r="W20" s="217">
        <v>0</v>
      </c>
      <c r="X20" s="217">
        <v>0</v>
      </c>
      <c r="Y20" s="215">
        <v>0</v>
      </c>
      <c r="Z20" s="217">
        <v>0</v>
      </c>
      <c r="AA20" s="217">
        <v>0</v>
      </c>
      <c r="AB20" s="217">
        <v>0</v>
      </c>
      <c r="AC20" s="217">
        <v>0</v>
      </c>
      <c r="AD20" s="217">
        <v>0</v>
      </c>
      <c r="AE20" s="217">
        <v>0</v>
      </c>
      <c r="AF20" s="217">
        <v>0</v>
      </c>
      <c r="AG20" s="217">
        <v>0</v>
      </c>
      <c r="AH20" s="217">
        <v>0</v>
      </c>
      <c r="AI20" s="217">
        <v>0</v>
      </c>
      <c r="AJ20" s="217">
        <v>0</v>
      </c>
      <c r="AK20" s="217">
        <v>0</v>
      </c>
      <c r="AL20" s="217">
        <v>0</v>
      </c>
      <c r="AM20" s="272">
        <v>0</v>
      </c>
      <c r="AN20" s="337">
        <v>0</v>
      </c>
      <c r="AO20" s="337">
        <v>0</v>
      </c>
      <c r="AP20" s="337">
        <v>0</v>
      </c>
      <c r="AQ20" s="337">
        <v>0</v>
      </c>
      <c r="AR20" s="337">
        <v>0</v>
      </c>
      <c r="AS20" s="337">
        <v>0</v>
      </c>
      <c r="AT20" s="273">
        <v>0</v>
      </c>
      <c r="AU20" s="218">
        <v>0</v>
      </c>
      <c r="AV20" s="274">
        <v>0</v>
      </c>
      <c r="AW20" s="241">
        <v>0</v>
      </c>
      <c r="AX20" s="242">
        <v>0</v>
      </c>
      <c r="AY20" s="243">
        <v>0</v>
      </c>
      <c r="AZ20" s="280">
        <v>0</v>
      </c>
      <c r="BA20" s="219">
        <v>0</v>
      </c>
      <c r="BB20" s="219">
        <v>0</v>
      </c>
      <c r="BC20" s="219">
        <v>0</v>
      </c>
      <c r="BD20" s="219">
        <v>0</v>
      </c>
      <c r="BE20" s="219">
        <v>0</v>
      </c>
      <c r="BF20" s="219">
        <v>0</v>
      </c>
      <c r="BG20" s="219">
        <v>0</v>
      </c>
      <c r="BH20" s="219">
        <v>0</v>
      </c>
      <c r="BI20" s="219">
        <v>0</v>
      </c>
      <c r="BJ20" s="219">
        <v>0</v>
      </c>
      <c r="BK20" s="220">
        <v>0</v>
      </c>
      <c r="BL20" s="285">
        <v>555</v>
      </c>
      <c r="BM20" s="216">
        <v>0</v>
      </c>
      <c r="BN20" s="216">
        <v>555</v>
      </c>
      <c r="BO20" s="216">
        <v>0</v>
      </c>
      <c r="BP20" s="216">
        <v>0</v>
      </c>
      <c r="BQ20" s="216">
        <v>0</v>
      </c>
      <c r="BR20" s="217">
        <v>0</v>
      </c>
      <c r="BS20" s="217">
        <v>0</v>
      </c>
      <c r="BT20" s="222">
        <v>0</v>
      </c>
      <c r="BU20" s="206"/>
      <c r="BV20" s="206"/>
      <c r="BX20" s="71">
        <v>1250</v>
      </c>
      <c r="BY20" s="72">
        <v>0</v>
      </c>
      <c r="BZ20" s="72">
        <v>1250</v>
      </c>
      <c r="CA20" s="75"/>
      <c r="CB20" s="75"/>
      <c r="CC20" s="75"/>
      <c r="CD20" s="72">
        <v>555</v>
      </c>
      <c r="CE20" s="72">
        <v>0</v>
      </c>
      <c r="CF20" s="77">
        <v>555</v>
      </c>
      <c r="CG20" s="71">
        <v>0</v>
      </c>
      <c r="CH20" s="72">
        <v>0</v>
      </c>
      <c r="CI20" s="72">
        <v>0</v>
      </c>
      <c r="CJ20" s="75">
        <v>0</v>
      </c>
      <c r="CK20" s="75">
        <v>0</v>
      </c>
      <c r="CL20" s="75">
        <v>0</v>
      </c>
      <c r="CM20" s="72">
        <v>0</v>
      </c>
      <c r="CN20" s="72">
        <v>0</v>
      </c>
      <c r="CO20" s="72">
        <v>0</v>
      </c>
      <c r="CP20" s="134">
        <v>0</v>
      </c>
      <c r="CQ20" s="134">
        <v>0</v>
      </c>
      <c r="CR20" s="134">
        <v>0</v>
      </c>
      <c r="CS20" s="246">
        <v>0</v>
      </c>
      <c r="CT20" s="246">
        <v>0</v>
      </c>
      <c r="CU20" s="248">
        <v>0</v>
      </c>
    </row>
    <row r="21" spans="1:99" ht="15.65" x14ac:dyDescent="0.25">
      <c r="A21" s="181">
        <v>14</v>
      </c>
      <c r="B21" s="5" t="s">
        <v>26</v>
      </c>
      <c r="C21" s="185">
        <v>2.9</v>
      </c>
      <c r="D21" s="260">
        <v>104645</v>
      </c>
      <c r="E21" s="196">
        <v>40991</v>
      </c>
      <c r="F21" s="197">
        <v>145636</v>
      </c>
      <c r="G21" s="263">
        <v>46625</v>
      </c>
      <c r="H21" s="216">
        <v>16520</v>
      </c>
      <c r="I21" s="217">
        <v>63145</v>
      </c>
      <c r="J21" s="215">
        <v>33900</v>
      </c>
      <c r="K21" s="217">
        <v>13210</v>
      </c>
      <c r="L21" s="217">
        <v>47110</v>
      </c>
      <c r="M21" s="215">
        <v>0</v>
      </c>
      <c r="N21" s="217">
        <v>0</v>
      </c>
      <c r="O21" s="217">
        <v>0</v>
      </c>
      <c r="P21" s="217">
        <v>0</v>
      </c>
      <c r="Q21" s="217">
        <v>0</v>
      </c>
      <c r="R21" s="217">
        <v>0</v>
      </c>
      <c r="S21" s="217">
        <v>0</v>
      </c>
      <c r="T21" s="217">
        <v>0</v>
      </c>
      <c r="U21" s="217">
        <v>0</v>
      </c>
      <c r="V21" s="217">
        <v>0</v>
      </c>
      <c r="W21" s="217">
        <v>0</v>
      </c>
      <c r="X21" s="217">
        <v>0</v>
      </c>
      <c r="Y21" s="215">
        <v>3200</v>
      </c>
      <c r="Z21" s="217">
        <v>2825</v>
      </c>
      <c r="AA21" s="217">
        <v>6025</v>
      </c>
      <c r="AB21" s="217">
        <v>0</v>
      </c>
      <c r="AC21" s="217">
        <v>0</v>
      </c>
      <c r="AD21" s="217">
        <v>0</v>
      </c>
      <c r="AE21" s="217">
        <v>0</v>
      </c>
      <c r="AF21" s="217">
        <v>0</v>
      </c>
      <c r="AG21" s="217">
        <v>0</v>
      </c>
      <c r="AH21" s="217">
        <v>0</v>
      </c>
      <c r="AI21" s="217">
        <v>0</v>
      </c>
      <c r="AJ21" s="217">
        <v>0</v>
      </c>
      <c r="AK21" s="217">
        <v>0</v>
      </c>
      <c r="AL21" s="217">
        <v>0</v>
      </c>
      <c r="AM21" s="272">
        <v>0</v>
      </c>
      <c r="AN21" s="337">
        <v>0</v>
      </c>
      <c r="AO21" s="337">
        <v>0</v>
      </c>
      <c r="AP21" s="337">
        <v>0</v>
      </c>
      <c r="AQ21" s="337">
        <v>0</v>
      </c>
      <c r="AR21" s="337">
        <v>0</v>
      </c>
      <c r="AS21" s="337">
        <v>0</v>
      </c>
      <c r="AT21" s="273">
        <v>0</v>
      </c>
      <c r="AU21" s="218">
        <v>0</v>
      </c>
      <c r="AV21" s="274">
        <v>0</v>
      </c>
      <c r="AW21" s="241">
        <v>0</v>
      </c>
      <c r="AX21" s="242">
        <v>0</v>
      </c>
      <c r="AY21" s="243">
        <v>0</v>
      </c>
      <c r="AZ21" s="280">
        <v>0</v>
      </c>
      <c r="BA21" s="219">
        <v>0</v>
      </c>
      <c r="BB21" s="219">
        <v>0</v>
      </c>
      <c r="BC21" s="219">
        <v>0</v>
      </c>
      <c r="BD21" s="219">
        <v>0</v>
      </c>
      <c r="BE21" s="219">
        <v>0</v>
      </c>
      <c r="BF21" s="219">
        <v>0</v>
      </c>
      <c r="BG21" s="219">
        <v>0</v>
      </c>
      <c r="BH21" s="219">
        <v>0</v>
      </c>
      <c r="BI21" s="219">
        <v>0</v>
      </c>
      <c r="BJ21" s="219">
        <v>0</v>
      </c>
      <c r="BK21" s="220">
        <v>0</v>
      </c>
      <c r="BL21" s="285">
        <v>20007</v>
      </c>
      <c r="BM21" s="216">
        <v>9412</v>
      </c>
      <c r="BN21" s="216">
        <v>29419</v>
      </c>
      <c r="BO21" s="216">
        <v>3610</v>
      </c>
      <c r="BP21" s="216">
        <v>0</v>
      </c>
      <c r="BQ21" s="216">
        <v>3610</v>
      </c>
      <c r="BR21" s="217">
        <v>0</v>
      </c>
      <c r="BS21" s="217">
        <v>0</v>
      </c>
      <c r="BT21" s="222">
        <v>0</v>
      </c>
      <c r="BU21" s="206"/>
      <c r="BV21" s="206"/>
      <c r="BX21" s="71">
        <v>43425</v>
      </c>
      <c r="BY21" s="72">
        <v>13695</v>
      </c>
      <c r="BZ21" s="72">
        <v>57120</v>
      </c>
      <c r="CA21" s="75"/>
      <c r="CB21" s="75"/>
      <c r="CC21" s="75"/>
      <c r="CD21" s="72">
        <v>16397</v>
      </c>
      <c r="CE21" s="72">
        <v>9412</v>
      </c>
      <c r="CF21" s="77">
        <v>25809</v>
      </c>
      <c r="CG21" s="71">
        <v>3200</v>
      </c>
      <c r="CH21" s="72">
        <v>2825</v>
      </c>
      <c r="CI21" s="72">
        <v>6025</v>
      </c>
      <c r="CJ21" s="75">
        <v>0</v>
      </c>
      <c r="CK21" s="75">
        <v>0</v>
      </c>
      <c r="CL21" s="75">
        <v>0</v>
      </c>
      <c r="CM21" s="72">
        <v>3610</v>
      </c>
      <c r="CN21" s="72">
        <v>0</v>
      </c>
      <c r="CO21" s="72">
        <v>3610</v>
      </c>
      <c r="CP21" s="134">
        <v>0</v>
      </c>
      <c r="CQ21" s="134">
        <v>0</v>
      </c>
      <c r="CR21" s="134">
        <v>0</v>
      </c>
      <c r="CS21" s="246">
        <v>0</v>
      </c>
      <c r="CT21" s="246">
        <v>0</v>
      </c>
      <c r="CU21" s="248">
        <v>0</v>
      </c>
    </row>
    <row r="22" spans="1:99" ht="15.65" x14ac:dyDescent="0.25">
      <c r="A22" s="181">
        <v>15</v>
      </c>
      <c r="B22" s="5" t="s">
        <v>27</v>
      </c>
      <c r="C22" s="185">
        <v>2.6</v>
      </c>
      <c r="D22" s="260">
        <v>3258</v>
      </c>
      <c r="E22" s="196">
        <v>2880</v>
      </c>
      <c r="F22" s="197">
        <v>6138</v>
      </c>
      <c r="G22" s="263">
        <v>2460</v>
      </c>
      <c r="H22" s="216">
        <v>2880</v>
      </c>
      <c r="I22" s="217">
        <v>5340</v>
      </c>
      <c r="J22" s="215">
        <v>2460</v>
      </c>
      <c r="K22" s="217">
        <v>0</v>
      </c>
      <c r="L22" s="217">
        <v>2460</v>
      </c>
      <c r="M22" s="215">
        <v>0</v>
      </c>
      <c r="N22" s="217">
        <v>0</v>
      </c>
      <c r="O22" s="217">
        <v>0</v>
      </c>
      <c r="P22" s="217">
        <v>0</v>
      </c>
      <c r="Q22" s="217">
        <v>0</v>
      </c>
      <c r="R22" s="217">
        <v>0</v>
      </c>
      <c r="S22" s="217">
        <v>0</v>
      </c>
      <c r="T22" s="217">
        <v>0</v>
      </c>
      <c r="U22" s="217">
        <v>0</v>
      </c>
      <c r="V22" s="217">
        <v>0</v>
      </c>
      <c r="W22" s="217">
        <v>0</v>
      </c>
      <c r="X22" s="217">
        <v>0</v>
      </c>
      <c r="Y22" s="215">
        <v>0</v>
      </c>
      <c r="Z22" s="217">
        <v>2880</v>
      </c>
      <c r="AA22" s="217">
        <v>2880</v>
      </c>
      <c r="AB22" s="217">
        <v>0</v>
      </c>
      <c r="AC22" s="217">
        <v>0</v>
      </c>
      <c r="AD22" s="217">
        <v>0</v>
      </c>
      <c r="AE22" s="217">
        <v>0</v>
      </c>
      <c r="AF22" s="217">
        <v>0</v>
      </c>
      <c r="AG22" s="217">
        <v>0</v>
      </c>
      <c r="AH22" s="217">
        <v>0</v>
      </c>
      <c r="AI22" s="217">
        <v>0</v>
      </c>
      <c r="AJ22" s="217">
        <v>0</v>
      </c>
      <c r="AK22" s="217">
        <v>0</v>
      </c>
      <c r="AL22" s="217">
        <v>0</v>
      </c>
      <c r="AM22" s="272">
        <v>0</v>
      </c>
      <c r="AN22" s="337">
        <v>0</v>
      </c>
      <c r="AO22" s="337">
        <v>0</v>
      </c>
      <c r="AP22" s="337">
        <v>0</v>
      </c>
      <c r="AQ22" s="337">
        <v>0</v>
      </c>
      <c r="AR22" s="337">
        <v>0</v>
      </c>
      <c r="AS22" s="337">
        <v>0</v>
      </c>
      <c r="AT22" s="273">
        <v>0</v>
      </c>
      <c r="AU22" s="218">
        <v>0</v>
      </c>
      <c r="AV22" s="274">
        <v>0</v>
      </c>
      <c r="AW22" s="241">
        <v>0</v>
      </c>
      <c r="AX22" s="242">
        <v>0</v>
      </c>
      <c r="AY22" s="243">
        <v>0</v>
      </c>
      <c r="AZ22" s="280">
        <v>0</v>
      </c>
      <c r="BA22" s="219">
        <v>0</v>
      </c>
      <c r="BB22" s="219">
        <v>0</v>
      </c>
      <c r="BC22" s="219">
        <v>0</v>
      </c>
      <c r="BD22" s="219">
        <v>0</v>
      </c>
      <c r="BE22" s="219">
        <v>0</v>
      </c>
      <c r="BF22" s="219">
        <v>0</v>
      </c>
      <c r="BG22" s="219">
        <v>0</v>
      </c>
      <c r="BH22" s="219">
        <v>0</v>
      </c>
      <c r="BI22" s="219">
        <v>0</v>
      </c>
      <c r="BJ22" s="219">
        <v>0</v>
      </c>
      <c r="BK22" s="220">
        <v>0</v>
      </c>
      <c r="BL22" s="285">
        <v>307</v>
      </c>
      <c r="BM22" s="216">
        <v>0</v>
      </c>
      <c r="BN22" s="216">
        <v>307</v>
      </c>
      <c r="BO22" s="216">
        <v>0</v>
      </c>
      <c r="BP22" s="216">
        <v>0</v>
      </c>
      <c r="BQ22" s="216">
        <v>0</v>
      </c>
      <c r="BR22" s="217">
        <v>0</v>
      </c>
      <c r="BS22" s="217">
        <v>0</v>
      </c>
      <c r="BT22" s="222">
        <v>0</v>
      </c>
      <c r="BU22" s="206"/>
      <c r="BV22" s="206"/>
      <c r="BX22" s="71">
        <v>2460</v>
      </c>
      <c r="BY22" s="72">
        <v>0</v>
      </c>
      <c r="BZ22" s="72">
        <v>2460</v>
      </c>
      <c r="CA22" s="75"/>
      <c r="CB22" s="75"/>
      <c r="CC22" s="75"/>
      <c r="CD22" s="72">
        <v>307</v>
      </c>
      <c r="CE22" s="72">
        <v>0</v>
      </c>
      <c r="CF22" s="77">
        <v>307</v>
      </c>
      <c r="CG22" s="71">
        <v>0</v>
      </c>
      <c r="CH22" s="72">
        <v>2880</v>
      </c>
      <c r="CI22" s="72">
        <v>2880</v>
      </c>
      <c r="CJ22" s="75">
        <v>0</v>
      </c>
      <c r="CK22" s="75">
        <v>0</v>
      </c>
      <c r="CL22" s="75">
        <v>0</v>
      </c>
      <c r="CM22" s="72">
        <v>0</v>
      </c>
      <c r="CN22" s="72">
        <v>0</v>
      </c>
      <c r="CO22" s="72">
        <v>0</v>
      </c>
      <c r="CP22" s="134">
        <v>0</v>
      </c>
      <c r="CQ22" s="134">
        <v>0</v>
      </c>
      <c r="CR22" s="134">
        <v>0</v>
      </c>
      <c r="CS22" s="246">
        <v>0</v>
      </c>
      <c r="CT22" s="246">
        <v>0</v>
      </c>
      <c r="CU22" s="248">
        <v>0</v>
      </c>
    </row>
    <row r="23" spans="1:99" ht="15.65" x14ac:dyDescent="0.25">
      <c r="A23" s="181">
        <v>16</v>
      </c>
      <c r="B23" s="5" t="s">
        <v>28</v>
      </c>
      <c r="C23" s="185">
        <v>2.6</v>
      </c>
      <c r="D23" s="260">
        <v>4315</v>
      </c>
      <c r="E23" s="196">
        <v>1711</v>
      </c>
      <c r="F23" s="197">
        <v>6026</v>
      </c>
      <c r="G23" s="263">
        <v>2357</v>
      </c>
      <c r="H23" s="216">
        <v>1438</v>
      </c>
      <c r="I23" s="217">
        <v>3795</v>
      </c>
      <c r="J23" s="215">
        <v>2330</v>
      </c>
      <c r="K23" s="217">
        <v>258</v>
      </c>
      <c r="L23" s="217">
        <v>2588</v>
      </c>
      <c r="M23" s="215">
        <v>0</v>
      </c>
      <c r="N23" s="217">
        <v>0</v>
      </c>
      <c r="O23" s="217">
        <v>0</v>
      </c>
      <c r="P23" s="217">
        <v>0</v>
      </c>
      <c r="Q23" s="217">
        <v>0</v>
      </c>
      <c r="R23" s="217">
        <v>0</v>
      </c>
      <c r="S23" s="217">
        <v>0</v>
      </c>
      <c r="T23" s="217">
        <v>0</v>
      </c>
      <c r="U23" s="217">
        <v>0</v>
      </c>
      <c r="V23" s="217">
        <v>0</v>
      </c>
      <c r="W23" s="217">
        <v>0</v>
      </c>
      <c r="X23" s="217">
        <v>0</v>
      </c>
      <c r="Y23" s="215">
        <v>27</v>
      </c>
      <c r="Z23" s="217">
        <v>1180</v>
      </c>
      <c r="AA23" s="217">
        <v>1207</v>
      </c>
      <c r="AB23" s="217">
        <v>0</v>
      </c>
      <c r="AC23" s="217">
        <v>0</v>
      </c>
      <c r="AD23" s="217">
        <v>0</v>
      </c>
      <c r="AE23" s="217">
        <v>0</v>
      </c>
      <c r="AF23" s="217">
        <v>0</v>
      </c>
      <c r="AG23" s="217">
        <v>0</v>
      </c>
      <c r="AH23" s="217">
        <v>0</v>
      </c>
      <c r="AI23" s="217">
        <v>0</v>
      </c>
      <c r="AJ23" s="217">
        <v>0</v>
      </c>
      <c r="AK23" s="217">
        <v>0</v>
      </c>
      <c r="AL23" s="217">
        <v>0</v>
      </c>
      <c r="AM23" s="272">
        <v>0</v>
      </c>
      <c r="AN23" s="337">
        <v>0</v>
      </c>
      <c r="AO23" s="337">
        <v>0</v>
      </c>
      <c r="AP23" s="337">
        <v>0</v>
      </c>
      <c r="AQ23" s="337">
        <v>0</v>
      </c>
      <c r="AR23" s="337">
        <v>0</v>
      </c>
      <c r="AS23" s="337">
        <v>0</v>
      </c>
      <c r="AT23" s="273">
        <v>0</v>
      </c>
      <c r="AU23" s="218">
        <v>0</v>
      </c>
      <c r="AV23" s="274">
        <v>0</v>
      </c>
      <c r="AW23" s="241">
        <v>0</v>
      </c>
      <c r="AX23" s="242">
        <v>0</v>
      </c>
      <c r="AY23" s="243">
        <v>0</v>
      </c>
      <c r="AZ23" s="280">
        <v>0</v>
      </c>
      <c r="BA23" s="219">
        <v>0</v>
      </c>
      <c r="BB23" s="219">
        <v>0</v>
      </c>
      <c r="BC23" s="219">
        <v>0</v>
      </c>
      <c r="BD23" s="219">
        <v>0</v>
      </c>
      <c r="BE23" s="219">
        <v>0</v>
      </c>
      <c r="BF23" s="219">
        <v>0</v>
      </c>
      <c r="BG23" s="219">
        <v>0</v>
      </c>
      <c r="BH23" s="219">
        <v>0</v>
      </c>
      <c r="BI23" s="219">
        <v>0</v>
      </c>
      <c r="BJ23" s="219">
        <v>0</v>
      </c>
      <c r="BK23" s="220">
        <v>0</v>
      </c>
      <c r="BL23" s="285">
        <v>753</v>
      </c>
      <c r="BM23" s="216">
        <v>105</v>
      </c>
      <c r="BN23" s="216">
        <v>858</v>
      </c>
      <c r="BO23" s="216">
        <v>53</v>
      </c>
      <c r="BP23" s="216">
        <v>0</v>
      </c>
      <c r="BQ23" s="216">
        <v>53</v>
      </c>
      <c r="BR23" s="217">
        <v>0</v>
      </c>
      <c r="BS23" s="217">
        <v>0</v>
      </c>
      <c r="BT23" s="222">
        <v>0</v>
      </c>
      <c r="BU23" s="206"/>
      <c r="BV23" s="206"/>
      <c r="BX23" s="71">
        <v>2330</v>
      </c>
      <c r="BY23" s="72">
        <v>258</v>
      </c>
      <c r="BZ23" s="72">
        <v>2588</v>
      </c>
      <c r="CA23" s="75"/>
      <c r="CB23" s="75"/>
      <c r="CC23" s="75"/>
      <c r="CD23" s="72">
        <v>700</v>
      </c>
      <c r="CE23" s="72">
        <v>105</v>
      </c>
      <c r="CF23" s="77">
        <v>805</v>
      </c>
      <c r="CG23" s="71">
        <v>27</v>
      </c>
      <c r="CH23" s="72">
        <v>1180</v>
      </c>
      <c r="CI23" s="72">
        <v>1207</v>
      </c>
      <c r="CJ23" s="75">
        <v>0</v>
      </c>
      <c r="CK23" s="75">
        <v>0</v>
      </c>
      <c r="CL23" s="75">
        <v>0</v>
      </c>
      <c r="CM23" s="72">
        <v>53</v>
      </c>
      <c r="CN23" s="72">
        <v>0</v>
      </c>
      <c r="CO23" s="72">
        <v>53</v>
      </c>
      <c r="CP23" s="134">
        <v>0</v>
      </c>
      <c r="CQ23" s="134">
        <v>0</v>
      </c>
      <c r="CR23" s="134">
        <v>0</v>
      </c>
      <c r="CS23" s="246">
        <v>0</v>
      </c>
      <c r="CT23" s="246">
        <v>0</v>
      </c>
      <c r="CU23" s="248">
        <v>0</v>
      </c>
    </row>
    <row r="24" spans="1:99" ht="15.65" x14ac:dyDescent="0.25">
      <c r="A24" s="181">
        <v>17</v>
      </c>
      <c r="B24" s="5" t="s">
        <v>29</v>
      </c>
      <c r="C24" s="185">
        <v>2.6</v>
      </c>
      <c r="D24" s="260">
        <v>70204</v>
      </c>
      <c r="E24" s="196">
        <v>0</v>
      </c>
      <c r="F24" s="197">
        <v>70204</v>
      </c>
      <c r="G24" s="263">
        <v>25091</v>
      </c>
      <c r="H24" s="216">
        <v>0</v>
      </c>
      <c r="I24" s="217">
        <v>25091</v>
      </c>
      <c r="J24" s="215">
        <v>990</v>
      </c>
      <c r="K24" s="217">
        <v>0</v>
      </c>
      <c r="L24" s="217">
        <v>990</v>
      </c>
      <c r="M24" s="215">
        <v>0</v>
      </c>
      <c r="N24" s="217">
        <v>0</v>
      </c>
      <c r="O24" s="217">
        <v>0</v>
      </c>
      <c r="P24" s="217">
        <v>0</v>
      </c>
      <c r="Q24" s="217">
        <v>0</v>
      </c>
      <c r="R24" s="217">
        <v>0</v>
      </c>
      <c r="S24" s="217">
        <v>0</v>
      </c>
      <c r="T24" s="217">
        <v>0</v>
      </c>
      <c r="U24" s="217">
        <v>0</v>
      </c>
      <c r="V24" s="217">
        <v>0</v>
      </c>
      <c r="W24" s="217">
        <v>0</v>
      </c>
      <c r="X24" s="217">
        <v>0</v>
      </c>
      <c r="Y24" s="215">
        <v>23181</v>
      </c>
      <c r="Z24" s="217">
        <v>0</v>
      </c>
      <c r="AA24" s="217">
        <v>23181</v>
      </c>
      <c r="AB24" s="217">
        <v>0</v>
      </c>
      <c r="AC24" s="217">
        <v>0</v>
      </c>
      <c r="AD24" s="217">
        <v>0</v>
      </c>
      <c r="AE24" s="217">
        <v>0</v>
      </c>
      <c r="AF24" s="217">
        <v>0</v>
      </c>
      <c r="AG24" s="217">
        <v>0</v>
      </c>
      <c r="AH24" s="217">
        <v>0</v>
      </c>
      <c r="AI24" s="217">
        <v>0</v>
      </c>
      <c r="AJ24" s="217">
        <v>0</v>
      </c>
      <c r="AK24" s="217">
        <v>0</v>
      </c>
      <c r="AL24" s="217">
        <v>0</v>
      </c>
      <c r="AM24" s="272">
        <v>0</v>
      </c>
      <c r="AN24" s="337">
        <v>0</v>
      </c>
      <c r="AO24" s="337">
        <v>0</v>
      </c>
      <c r="AP24" s="337">
        <v>0</v>
      </c>
      <c r="AQ24" s="337">
        <v>0</v>
      </c>
      <c r="AR24" s="337">
        <v>0</v>
      </c>
      <c r="AS24" s="337">
        <v>0</v>
      </c>
      <c r="AT24" s="273">
        <v>0</v>
      </c>
      <c r="AU24" s="218">
        <v>0</v>
      </c>
      <c r="AV24" s="274">
        <v>0</v>
      </c>
      <c r="AW24" s="241">
        <v>21393</v>
      </c>
      <c r="AX24" s="242">
        <v>0</v>
      </c>
      <c r="AY24" s="243">
        <v>21393</v>
      </c>
      <c r="AZ24" s="280">
        <v>0</v>
      </c>
      <c r="BA24" s="219">
        <v>0</v>
      </c>
      <c r="BB24" s="219">
        <v>0</v>
      </c>
      <c r="BC24" s="219">
        <v>0</v>
      </c>
      <c r="BD24" s="219">
        <v>0</v>
      </c>
      <c r="BE24" s="219">
        <v>0</v>
      </c>
      <c r="BF24" s="219">
        <v>0</v>
      </c>
      <c r="BG24" s="219">
        <v>0</v>
      </c>
      <c r="BH24" s="219">
        <v>0</v>
      </c>
      <c r="BI24" s="219">
        <v>0</v>
      </c>
      <c r="BJ24" s="219">
        <v>0</v>
      </c>
      <c r="BK24" s="220">
        <v>0</v>
      </c>
      <c r="BL24" s="285">
        <v>9123</v>
      </c>
      <c r="BM24" s="216">
        <v>0</v>
      </c>
      <c r="BN24" s="216">
        <v>9123</v>
      </c>
      <c r="BO24" s="216">
        <v>7406</v>
      </c>
      <c r="BP24" s="216">
        <v>0</v>
      </c>
      <c r="BQ24" s="216">
        <v>7406</v>
      </c>
      <c r="BR24" s="217">
        <v>0</v>
      </c>
      <c r="BS24" s="217">
        <v>0</v>
      </c>
      <c r="BT24" s="222">
        <v>0</v>
      </c>
      <c r="BU24" s="206"/>
      <c r="BV24" s="206"/>
      <c r="BX24" s="71">
        <v>1910</v>
      </c>
      <c r="BY24" s="72">
        <v>0</v>
      </c>
      <c r="BZ24" s="72">
        <v>1910</v>
      </c>
      <c r="CA24" s="75"/>
      <c r="CB24" s="75"/>
      <c r="CC24" s="75"/>
      <c r="CD24" s="72">
        <v>1717</v>
      </c>
      <c r="CE24" s="72">
        <v>0</v>
      </c>
      <c r="CF24" s="77">
        <v>1717</v>
      </c>
      <c r="CG24" s="71">
        <v>23181</v>
      </c>
      <c r="CH24" s="72">
        <v>0</v>
      </c>
      <c r="CI24" s="72">
        <v>23181</v>
      </c>
      <c r="CJ24" s="75">
        <v>0</v>
      </c>
      <c r="CK24" s="75">
        <v>0</v>
      </c>
      <c r="CL24" s="75">
        <v>0</v>
      </c>
      <c r="CM24" s="72">
        <v>7406</v>
      </c>
      <c r="CN24" s="72">
        <v>0</v>
      </c>
      <c r="CO24" s="72">
        <v>7406</v>
      </c>
      <c r="CP24" s="134">
        <v>0</v>
      </c>
      <c r="CQ24" s="134">
        <v>0</v>
      </c>
      <c r="CR24" s="134">
        <v>0</v>
      </c>
      <c r="CS24" s="246">
        <v>21393</v>
      </c>
      <c r="CT24" s="246">
        <v>0</v>
      </c>
      <c r="CU24" s="248">
        <v>21393</v>
      </c>
    </row>
    <row r="25" spans="1:99" ht="15.65" x14ac:dyDescent="0.25">
      <c r="A25" s="181">
        <v>18</v>
      </c>
      <c r="B25" s="5" t="s">
        <v>30</v>
      </c>
      <c r="C25" s="185">
        <v>4.0999999999999996</v>
      </c>
      <c r="D25" s="260">
        <v>92176</v>
      </c>
      <c r="E25" s="196">
        <v>38396</v>
      </c>
      <c r="F25" s="197">
        <v>130572</v>
      </c>
      <c r="G25" s="263">
        <v>25338</v>
      </c>
      <c r="H25" s="216">
        <v>22700</v>
      </c>
      <c r="I25" s="217">
        <v>48038</v>
      </c>
      <c r="J25" s="215">
        <v>23682</v>
      </c>
      <c r="K25" s="217">
        <v>10107</v>
      </c>
      <c r="L25" s="217">
        <v>33789</v>
      </c>
      <c r="M25" s="215">
        <v>0</v>
      </c>
      <c r="N25" s="217">
        <v>0</v>
      </c>
      <c r="O25" s="217">
        <v>0</v>
      </c>
      <c r="P25" s="217">
        <v>0</v>
      </c>
      <c r="Q25" s="217">
        <v>0</v>
      </c>
      <c r="R25" s="217">
        <v>0</v>
      </c>
      <c r="S25" s="217">
        <v>0</v>
      </c>
      <c r="T25" s="217">
        <v>0</v>
      </c>
      <c r="U25" s="217">
        <v>0</v>
      </c>
      <c r="V25" s="217">
        <v>0</v>
      </c>
      <c r="W25" s="217">
        <v>0</v>
      </c>
      <c r="X25" s="217">
        <v>0</v>
      </c>
      <c r="Y25" s="215">
        <v>210</v>
      </c>
      <c r="Z25" s="217">
        <v>12100</v>
      </c>
      <c r="AA25" s="217">
        <v>12310</v>
      </c>
      <c r="AB25" s="217">
        <v>0</v>
      </c>
      <c r="AC25" s="217">
        <v>0</v>
      </c>
      <c r="AD25" s="217">
        <v>0</v>
      </c>
      <c r="AE25" s="217">
        <v>0</v>
      </c>
      <c r="AF25" s="217">
        <v>0</v>
      </c>
      <c r="AG25" s="217">
        <v>0</v>
      </c>
      <c r="AH25" s="217">
        <v>0</v>
      </c>
      <c r="AI25" s="217">
        <v>0</v>
      </c>
      <c r="AJ25" s="217">
        <v>0</v>
      </c>
      <c r="AK25" s="217">
        <v>0</v>
      </c>
      <c r="AL25" s="217">
        <v>0</v>
      </c>
      <c r="AM25" s="272">
        <v>0</v>
      </c>
      <c r="AN25" s="337">
        <v>0</v>
      </c>
      <c r="AO25" s="337">
        <v>0</v>
      </c>
      <c r="AP25" s="337">
        <v>0</v>
      </c>
      <c r="AQ25" s="337">
        <v>0</v>
      </c>
      <c r="AR25" s="337">
        <v>0</v>
      </c>
      <c r="AS25" s="337">
        <v>0</v>
      </c>
      <c r="AT25" s="273">
        <v>0</v>
      </c>
      <c r="AU25" s="218">
        <v>0</v>
      </c>
      <c r="AV25" s="274">
        <v>0</v>
      </c>
      <c r="AW25" s="241">
        <v>0</v>
      </c>
      <c r="AX25" s="242">
        <v>0</v>
      </c>
      <c r="AY25" s="243">
        <v>0</v>
      </c>
      <c r="AZ25" s="280">
        <v>0</v>
      </c>
      <c r="BA25" s="219">
        <v>0</v>
      </c>
      <c r="BB25" s="219">
        <v>0</v>
      </c>
      <c r="BC25" s="219">
        <v>0</v>
      </c>
      <c r="BD25" s="219">
        <v>0</v>
      </c>
      <c r="BE25" s="219">
        <v>0</v>
      </c>
      <c r="BF25" s="219">
        <v>0</v>
      </c>
      <c r="BG25" s="219">
        <v>0</v>
      </c>
      <c r="BH25" s="219">
        <v>0</v>
      </c>
      <c r="BI25" s="219">
        <v>0</v>
      </c>
      <c r="BJ25" s="219">
        <v>0</v>
      </c>
      <c r="BK25" s="220">
        <v>0</v>
      </c>
      <c r="BL25" s="285">
        <v>16302</v>
      </c>
      <c r="BM25" s="216">
        <v>6037</v>
      </c>
      <c r="BN25" s="216">
        <v>22339</v>
      </c>
      <c r="BO25" s="216">
        <v>2030</v>
      </c>
      <c r="BP25" s="216">
        <v>0</v>
      </c>
      <c r="BQ25" s="216">
        <v>2030</v>
      </c>
      <c r="BR25" s="217">
        <v>0</v>
      </c>
      <c r="BS25" s="217">
        <v>0</v>
      </c>
      <c r="BT25" s="222">
        <v>0</v>
      </c>
      <c r="BU25" s="206"/>
      <c r="BV25" s="206"/>
      <c r="BX25" s="71">
        <v>25128</v>
      </c>
      <c r="BY25" s="72">
        <v>10600</v>
      </c>
      <c r="BZ25" s="72">
        <v>35728</v>
      </c>
      <c r="CA25" s="75"/>
      <c r="CB25" s="75"/>
      <c r="CC25" s="75"/>
      <c r="CD25" s="72">
        <v>14272</v>
      </c>
      <c r="CE25" s="72">
        <v>6037</v>
      </c>
      <c r="CF25" s="77">
        <v>20309</v>
      </c>
      <c r="CG25" s="71">
        <v>210</v>
      </c>
      <c r="CH25" s="72">
        <v>12100</v>
      </c>
      <c r="CI25" s="72">
        <v>12310</v>
      </c>
      <c r="CJ25" s="75">
        <v>0</v>
      </c>
      <c r="CK25" s="75">
        <v>0</v>
      </c>
      <c r="CL25" s="75">
        <v>0</v>
      </c>
      <c r="CM25" s="72">
        <v>2030</v>
      </c>
      <c r="CN25" s="72">
        <v>0</v>
      </c>
      <c r="CO25" s="72">
        <v>2030</v>
      </c>
      <c r="CP25" s="134">
        <v>0</v>
      </c>
      <c r="CQ25" s="134">
        <v>0</v>
      </c>
      <c r="CR25" s="134">
        <v>0</v>
      </c>
      <c r="CS25" s="246">
        <v>0</v>
      </c>
      <c r="CT25" s="246">
        <v>0</v>
      </c>
      <c r="CU25" s="248">
        <v>0</v>
      </c>
    </row>
    <row r="26" spans="1:99" ht="15.65" x14ac:dyDescent="0.25">
      <c r="A26" s="181">
        <v>19</v>
      </c>
      <c r="B26" s="5" t="s">
        <v>31</v>
      </c>
      <c r="C26" s="185">
        <v>3.8</v>
      </c>
      <c r="D26" s="260">
        <v>109499</v>
      </c>
      <c r="E26" s="196">
        <v>31275</v>
      </c>
      <c r="F26" s="197">
        <v>140774</v>
      </c>
      <c r="G26" s="263">
        <v>31230</v>
      </c>
      <c r="H26" s="216">
        <v>17253</v>
      </c>
      <c r="I26" s="217">
        <v>48483</v>
      </c>
      <c r="J26" s="215">
        <v>26819</v>
      </c>
      <c r="K26" s="217">
        <v>11034</v>
      </c>
      <c r="L26" s="217">
        <v>37853</v>
      </c>
      <c r="M26" s="215">
        <v>0</v>
      </c>
      <c r="N26" s="217">
        <v>0</v>
      </c>
      <c r="O26" s="217">
        <v>0</v>
      </c>
      <c r="P26" s="217">
        <v>0</v>
      </c>
      <c r="Q26" s="217">
        <v>0</v>
      </c>
      <c r="R26" s="217">
        <v>0</v>
      </c>
      <c r="S26" s="217">
        <v>0</v>
      </c>
      <c r="T26" s="217">
        <v>0</v>
      </c>
      <c r="U26" s="217">
        <v>0</v>
      </c>
      <c r="V26" s="217">
        <v>0</v>
      </c>
      <c r="W26" s="217">
        <v>0</v>
      </c>
      <c r="X26" s="217">
        <v>0</v>
      </c>
      <c r="Y26" s="215">
        <v>3620</v>
      </c>
      <c r="Z26" s="217">
        <v>5240</v>
      </c>
      <c r="AA26" s="217">
        <v>8860</v>
      </c>
      <c r="AB26" s="217">
        <v>0</v>
      </c>
      <c r="AC26" s="217">
        <v>0</v>
      </c>
      <c r="AD26" s="217">
        <v>0</v>
      </c>
      <c r="AE26" s="217">
        <v>0</v>
      </c>
      <c r="AF26" s="217">
        <v>0</v>
      </c>
      <c r="AG26" s="217">
        <v>0</v>
      </c>
      <c r="AH26" s="217">
        <v>0</v>
      </c>
      <c r="AI26" s="217">
        <v>0</v>
      </c>
      <c r="AJ26" s="217">
        <v>0</v>
      </c>
      <c r="AK26" s="217">
        <v>0</v>
      </c>
      <c r="AL26" s="217">
        <v>0</v>
      </c>
      <c r="AM26" s="272">
        <v>0</v>
      </c>
      <c r="AN26" s="337">
        <v>0</v>
      </c>
      <c r="AO26" s="337">
        <v>0</v>
      </c>
      <c r="AP26" s="337">
        <v>0</v>
      </c>
      <c r="AQ26" s="337">
        <v>0</v>
      </c>
      <c r="AR26" s="337">
        <v>0</v>
      </c>
      <c r="AS26" s="337">
        <v>0</v>
      </c>
      <c r="AT26" s="273">
        <v>0</v>
      </c>
      <c r="AU26" s="218">
        <v>0</v>
      </c>
      <c r="AV26" s="274">
        <v>0</v>
      </c>
      <c r="AW26" s="241">
        <v>0</v>
      </c>
      <c r="AX26" s="242">
        <v>0</v>
      </c>
      <c r="AY26" s="243">
        <v>0</v>
      </c>
      <c r="AZ26" s="280">
        <v>0</v>
      </c>
      <c r="BA26" s="219">
        <v>0</v>
      </c>
      <c r="BB26" s="219">
        <v>0</v>
      </c>
      <c r="BC26" s="219">
        <v>0</v>
      </c>
      <c r="BD26" s="219">
        <v>0</v>
      </c>
      <c r="BE26" s="219">
        <v>0</v>
      </c>
      <c r="BF26" s="219">
        <v>0</v>
      </c>
      <c r="BG26" s="219">
        <v>0</v>
      </c>
      <c r="BH26" s="219">
        <v>0</v>
      </c>
      <c r="BI26" s="219">
        <v>0</v>
      </c>
      <c r="BJ26" s="219">
        <v>0</v>
      </c>
      <c r="BK26" s="220">
        <v>0</v>
      </c>
      <c r="BL26" s="285">
        <v>20597</v>
      </c>
      <c r="BM26" s="216">
        <v>5393</v>
      </c>
      <c r="BN26" s="216">
        <v>25990</v>
      </c>
      <c r="BO26" s="216">
        <v>5990</v>
      </c>
      <c r="BP26" s="216">
        <v>250</v>
      </c>
      <c r="BQ26" s="216">
        <v>6240</v>
      </c>
      <c r="BR26" s="217">
        <v>0</v>
      </c>
      <c r="BS26" s="217">
        <v>0</v>
      </c>
      <c r="BT26" s="222">
        <v>0</v>
      </c>
      <c r="BU26" s="206"/>
      <c r="BV26" s="206"/>
      <c r="BX26" s="71">
        <v>27610</v>
      </c>
      <c r="BY26" s="72">
        <v>12013</v>
      </c>
      <c r="BZ26" s="72">
        <v>39623</v>
      </c>
      <c r="CA26" s="75"/>
      <c r="CB26" s="75"/>
      <c r="CC26" s="75"/>
      <c r="CD26" s="72">
        <v>14607</v>
      </c>
      <c r="CE26" s="72">
        <v>5143</v>
      </c>
      <c r="CF26" s="77">
        <v>19750</v>
      </c>
      <c r="CG26" s="71">
        <v>3620</v>
      </c>
      <c r="CH26" s="72">
        <v>5240</v>
      </c>
      <c r="CI26" s="72">
        <v>8860</v>
      </c>
      <c r="CJ26" s="75">
        <v>0</v>
      </c>
      <c r="CK26" s="75">
        <v>0</v>
      </c>
      <c r="CL26" s="75">
        <v>0</v>
      </c>
      <c r="CM26" s="72">
        <v>5990</v>
      </c>
      <c r="CN26" s="72">
        <v>250</v>
      </c>
      <c r="CO26" s="72">
        <v>6240</v>
      </c>
      <c r="CP26" s="134">
        <v>0</v>
      </c>
      <c r="CQ26" s="134">
        <v>0</v>
      </c>
      <c r="CR26" s="134">
        <v>0</v>
      </c>
      <c r="CS26" s="246">
        <v>0</v>
      </c>
      <c r="CT26" s="246">
        <v>0</v>
      </c>
      <c r="CU26" s="248">
        <v>0</v>
      </c>
    </row>
    <row r="27" spans="1:99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703522</v>
      </c>
      <c r="F27" s="197">
        <v>703522</v>
      </c>
      <c r="G27" s="263">
        <v>0</v>
      </c>
      <c r="H27" s="216">
        <v>322825</v>
      </c>
      <c r="I27" s="217">
        <v>322825</v>
      </c>
      <c r="J27" s="215">
        <v>0</v>
      </c>
      <c r="K27" s="217">
        <v>190147</v>
      </c>
      <c r="L27" s="217">
        <v>190147</v>
      </c>
      <c r="M27" s="215">
        <v>0</v>
      </c>
      <c r="N27" s="217">
        <v>103540</v>
      </c>
      <c r="O27" s="217">
        <v>103540</v>
      </c>
      <c r="P27" s="217">
        <v>0</v>
      </c>
      <c r="Q27" s="217">
        <v>620</v>
      </c>
      <c r="R27" s="217">
        <v>620</v>
      </c>
      <c r="S27" s="217">
        <v>0</v>
      </c>
      <c r="T27" s="217">
        <v>0</v>
      </c>
      <c r="U27" s="217">
        <v>0</v>
      </c>
      <c r="V27" s="217">
        <v>0</v>
      </c>
      <c r="W27" s="217">
        <v>0</v>
      </c>
      <c r="X27" s="217">
        <v>0</v>
      </c>
      <c r="Y27" s="215">
        <v>0</v>
      </c>
      <c r="Z27" s="217">
        <v>5550</v>
      </c>
      <c r="AA27" s="217">
        <v>5550</v>
      </c>
      <c r="AB27" s="217">
        <v>0</v>
      </c>
      <c r="AC27" s="217">
        <v>0</v>
      </c>
      <c r="AD27" s="217">
        <v>0</v>
      </c>
      <c r="AE27" s="217">
        <v>0</v>
      </c>
      <c r="AF27" s="217">
        <v>0</v>
      </c>
      <c r="AG27" s="217">
        <v>0</v>
      </c>
      <c r="AH27" s="217">
        <v>0</v>
      </c>
      <c r="AI27" s="217">
        <v>0</v>
      </c>
      <c r="AJ27" s="217">
        <v>0</v>
      </c>
      <c r="AK27" s="217">
        <v>0</v>
      </c>
      <c r="AL27" s="217">
        <v>0</v>
      </c>
      <c r="AM27" s="272">
        <v>0</v>
      </c>
      <c r="AN27" s="337">
        <v>0</v>
      </c>
      <c r="AO27" s="337">
        <v>7863</v>
      </c>
      <c r="AP27" s="337">
        <v>7863</v>
      </c>
      <c r="AQ27" s="337">
        <v>0</v>
      </c>
      <c r="AR27" s="337">
        <v>2978</v>
      </c>
      <c r="AS27" s="337">
        <v>2978</v>
      </c>
      <c r="AT27" s="273">
        <v>0</v>
      </c>
      <c r="AU27" s="218">
        <v>15827</v>
      </c>
      <c r="AV27" s="274">
        <v>15827</v>
      </c>
      <c r="AW27" s="241">
        <v>0</v>
      </c>
      <c r="AX27" s="242">
        <v>28</v>
      </c>
      <c r="AY27" s="243">
        <v>28</v>
      </c>
      <c r="AZ27" s="280">
        <v>0</v>
      </c>
      <c r="BA27" s="219">
        <v>5431</v>
      </c>
      <c r="BB27" s="219">
        <v>5431</v>
      </c>
      <c r="BC27" s="219">
        <v>0</v>
      </c>
      <c r="BD27" s="219">
        <v>0</v>
      </c>
      <c r="BE27" s="219">
        <v>0</v>
      </c>
      <c r="BF27" s="219">
        <v>0</v>
      </c>
      <c r="BG27" s="219">
        <v>0</v>
      </c>
      <c r="BH27" s="219">
        <v>0</v>
      </c>
      <c r="BI27" s="219">
        <v>0</v>
      </c>
      <c r="BJ27" s="219">
        <v>0</v>
      </c>
      <c r="BK27" s="220">
        <v>0</v>
      </c>
      <c r="BL27" s="285">
        <v>0</v>
      </c>
      <c r="BM27" s="216">
        <v>138235</v>
      </c>
      <c r="BN27" s="216">
        <v>138235</v>
      </c>
      <c r="BO27" s="216">
        <v>0</v>
      </c>
      <c r="BP27" s="216">
        <v>100</v>
      </c>
      <c r="BQ27" s="216">
        <v>100</v>
      </c>
      <c r="BR27" s="217">
        <v>0</v>
      </c>
      <c r="BS27" s="217">
        <v>0</v>
      </c>
      <c r="BT27" s="222">
        <v>0</v>
      </c>
      <c r="BU27" s="206"/>
      <c r="BV27" s="206"/>
      <c r="BX27" s="71">
        <v>0</v>
      </c>
      <c r="BY27" s="72">
        <v>209614</v>
      </c>
      <c r="BZ27" s="72">
        <v>209614</v>
      </c>
      <c r="CA27" s="75"/>
      <c r="CB27" s="75"/>
      <c r="CC27" s="75"/>
      <c r="CD27" s="72">
        <v>0</v>
      </c>
      <c r="CE27" s="72">
        <v>138135</v>
      </c>
      <c r="CF27" s="77">
        <v>138135</v>
      </c>
      <c r="CG27" s="71">
        <v>0</v>
      </c>
      <c r="CH27" s="72">
        <v>113211</v>
      </c>
      <c r="CI27" s="72">
        <v>113211</v>
      </c>
      <c r="CJ27" s="75">
        <v>0</v>
      </c>
      <c r="CK27" s="75">
        <v>5431</v>
      </c>
      <c r="CL27" s="75">
        <v>5431</v>
      </c>
      <c r="CM27" s="72">
        <v>0</v>
      </c>
      <c r="CN27" s="72">
        <v>100</v>
      </c>
      <c r="CO27" s="72">
        <v>100</v>
      </c>
      <c r="CP27" s="134">
        <v>0</v>
      </c>
      <c r="CQ27" s="134">
        <v>15827</v>
      </c>
      <c r="CR27" s="134">
        <v>15827</v>
      </c>
      <c r="CS27" s="246">
        <v>0</v>
      </c>
      <c r="CT27" s="246">
        <v>28</v>
      </c>
      <c r="CU27" s="248">
        <v>28</v>
      </c>
    </row>
    <row r="28" spans="1:99" ht="15.65" x14ac:dyDescent="0.25">
      <c r="A28" s="181">
        <v>21</v>
      </c>
      <c r="B28" s="5" t="s">
        <v>33</v>
      </c>
      <c r="C28" s="185">
        <v>2.6</v>
      </c>
      <c r="D28" s="260">
        <v>11640</v>
      </c>
      <c r="E28" s="196">
        <v>3406</v>
      </c>
      <c r="F28" s="197">
        <v>15046</v>
      </c>
      <c r="G28" s="263">
        <v>4368</v>
      </c>
      <c r="H28" s="216">
        <v>3055</v>
      </c>
      <c r="I28" s="217">
        <v>7423</v>
      </c>
      <c r="J28" s="215">
        <v>2600</v>
      </c>
      <c r="K28" s="217">
        <v>331</v>
      </c>
      <c r="L28" s="217">
        <v>2931</v>
      </c>
      <c r="M28" s="215">
        <v>0</v>
      </c>
      <c r="N28" s="217">
        <v>0</v>
      </c>
      <c r="O28" s="217">
        <v>0</v>
      </c>
      <c r="P28" s="217">
        <v>0</v>
      </c>
      <c r="Q28" s="217">
        <v>0</v>
      </c>
      <c r="R28" s="217">
        <v>0</v>
      </c>
      <c r="S28" s="217">
        <v>0</v>
      </c>
      <c r="T28" s="217">
        <v>0</v>
      </c>
      <c r="U28" s="217">
        <v>0</v>
      </c>
      <c r="V28" s="217">
        <v>0</v>
      </c>
      <c r="W28" s="217">
        <v>0</v>
      </c>
      <c r="X28" s="217">
        <v>0</v>
      </c>
      <c r="Y28" s="215">
        <v>905</v>
      </c>
      <c r="Z28" s="217">
        <v>2724</v>
      </c>
      <c r="AA28" s="217">
        <v>3629</v>
      </c>
      <c r="AB28" s="217">
        <v>0</v>
      </c>
      <c r="AC28" s="217">
        <v>0</v>
      </c>
      <c r="AD28" s="217">
        <v>0</v>
      </c>
      <c r="AE28" s="217">
        <v>0</v>
      </c>
      <c r="AF28" s="217">
        <v>0</v>
      </c>
      <c r="AG28" s="217">
        <v>0</v>
      </c>
      <c r="AH28" s="217">
        <v>0</v>
      </c>
      <c r="AI28" s="217">
        <v>0</v>
      </c>
      <c r="AJ28" s="217">
        <v>0</v>
      </c>
      <c r="AK28" s="217">
        <v>0</v>
      </c>
      <c r="AL28" s="217">
        <v>0</v>
      </c>
      <c r="AM28" s="272">
        <v>0</v>
      </c>
      <c r="AN28" s="337">
        <v>0</v>
      </c>
      <c r="AO28" s="337">
        <v>0</v>
      </c>
      <c r="AP28" s="337">
        <v>0</v>
      </c>
      <c r="AQ28" s="337">
        <v>0</v>
      </c>
      <c r="AR28" s="337">
        <v>0</v>
      </c>
      <c r="AS28" s="337">
        <v>0</v>
      </c>
      <c r="AT28" s="273">
        <v>0</v>
      </c>
      <c r="AU28" s="218">
        <v>0</v>
      </c>
      <c r="AV28" s="274">
        <v>0</v>
      </c>
      <c r="AW28" s="241">
        <v>0</v>
      </c>
      <c r="AX28" s="242">
        <v>0</v>
      </c>
      <c r="AY28" s="243">
        <v>0</v>
      </c>
      <c r="AZ28" s="280">
        <v>0</v>
      </c>
      <c r="BA28" s="219">
        <v>0</v>
      </c>
      <c r="BB28" s="219">
        <v>0</v>
      </c>
      <c r="BC28" s="219">
        <v>0</v>
      </c>
      <c r="BD28" s="219">
        <v>0</v>
      </c>
      <c r="BE28" s="219">
        <v>0</v>
      </c>
      <c r="BF28" s="219">
        <v>0</v>
      </c>
      <c r="BG28" s="219">
        <v>0</v>
      </c>
      <c r="BH28" s="219">
        <v>0</v>
      </c>
      <c r="BI28" s="219">
        <v>0</v>
      </c>
      <c r="BJ28" s="219">
        <v>0</v>
      </c>
      <c r="BK28" s="220">
        <v>0</v>
      </c>
      <c r="BL28" s="285">
        <v>2797</v>
      </c>
      <c r="BM28" s="216">
        <v>135</v>
      </c>
      <c r="BN28" s="216">
        <v>2932</v>
      </c>
      <c r="BO28" s="216">
        <v>558</v>
      </c>
      <c r="BP28" s="216">
        <v>0</v>
      </c>
      <c r="BQ28" s="216">
        <v>558</v>
      </c>
      <c r="BR28" s="217">
        <v>0</v>
      </c>
      <c r="BS28" s="217">
        <v>0</v>
      </c>
      <c r="BT28" s="222">
        <v>0</v>
      </c>
      <c r="BU28" s="206"/>
      <c r="BV28" s="206"/>
      <c r="BX28" s="71">
        <v>3463</v>
      </c>
      <c r="BY28" s="72">
        <v>331</v>
      </c>
      <c r="BZ28" s="72">
        <v>3794</v>
      </c>
      <c r="CA28" s="75"/>
      <c r="CB28" s="75"/>
      <c r="CC28" s="75"/>
      <c r="CD28" s="72">
        <v>2239</v>
      </c>
      <c r="CE28" s="72">
        <v>135</v>
      </c>
      <c r="CF28" s="77">
        <v>2374</v>
      </c>
      <c r="CG28" s="71">
        <v>905</v>
      </c>
      <c r="CH28" s="72">
        <v>2724</v>
      </c>
      <c r="CI28" s="72">
        <v>3629</v>
      </c>
      <c r="CJ28" s="75">
        <v>0</v>
      </c>
      <c r="CK28" s="75">
        <v>0</v>
      </c>
      <c r="CL28" s="75">
        <v>0</v>
      </c>
      <c r="CM28" s="72">
        <v>558</v>
      </c>
      <c r="CN28" s="72">
        <v>0</v>
      </c>
      <c r="CO28" s="72">
        <v>558</v>
      </c>
      <c r="CP28" s="134">
        <v>0</v>
      </c>
      <c r="CQ28" s="134">
        <v>0</v>
      </c>
      <c r="CR28" s="134">
        <v>0</v>
      </c>
      <c r="CS28" s="246">
        <v>0</v>
      </c>
      <c r="CT28" s="246">
        <v>0</v>
      </c>
      <c r="CU28" s="248">
        <v>0</v>
      </c>
    </row>
    <row r="29" spans="1:99" ht="15.65" x14ac:dyDescent="0.25">
      <c r="A29" s="181">
        <v>22</v>
      </c>
      <c r="B29" s="5" t="s">
        <v>92</v>
      </c>
      <c r="C29" s="185">
        <v>12</v>
      </c>
      <c r="D29" s="260">
        <v>14412</v>
      </c>
      <c r="E29" s="196">
        <v>1040</v>
      </c>
      <c r="F29" s="197">
        <v>15452</v>
      </c>
      <c r="G29" s="263">
        <v>0</v>
      </c>
      <c r="H29" s="216">
        <v>0</v>
      </c>
      <c r="I29" s="217">
        <v>0</v>
      </c>
      <c r="J29" s="215">
        <v>0</v>
      </c>
      <c r="K29" s="217">
        <v>0</v>
      </c>
      <c r="L29" s="217">
        <v>0</v>
      </c>
      <c r="M29" s="215">
        <v>0</v>
      </c>
      <c r="N29" s="217">
        <v>0</v>
      </c>
      <c r="O29" s="217">
        <v>0</v>
      </c>
      <c r="P29" s="217">
        <v>0</v>
      </c>
      <c r="Q29" s="217">
        <v>0</v>
      </c>
      <c r="R29" s="217">
        <v>0</v>
      </c>
      <c r="S29" s="217">
        <v>0</v>
      </c>
      <c r="T29" s="217">
        <v>0</v>
      </c>
      <c r="U29" s="217">
        <v>0</v>
      </c>
      <c r="V29" s="217">
        <v>0</v>
      </c>
      <c r="W29" s="217">
        <v>0</v>
      </c>
      <c r="X29" s="217">
        <v>0</v>
      </c>
      <c r="Y29" s="215">
        <v>0</v>
      </c>
      <c r="Z29" s="217">
        <v>0</v>
      </c>
      <c r="AA29" s="217">
        <v>0</v>
      </c>
      <c r="AB29" s="217">
        <v>0</v>
      </c>
      <c r="AC29" s="217">
        <v>0</v>
      </c>
      <c r="AD29" s="217">
        <v>0</v>
      </c>
      <c r="AE29" s="217">
        <v>0</v>
      </c>
      <c r="AF29" s="217">
        <v>0</v>
      </c>
      <c r="AG29" s="217">
        <v>0</v>
      </c>
      <c r="AH29" s="217">
        <v>0</v>
      </c>
      <c r="AI29" s="217">
        <v>0</v>
      </c>
      <c r="AJ29" s="217">
        <v>0</v>
      </c>
      <c r="AK29" s="217">
        <v>0</v>
      </c>
      <c r="AL29" s="217">
        <v>0</v>
      </c>
      <c r="AM29" s="272">
        <v>0</v>
      </c>
      <c r="AN29" s="337">
        <v>0</v>
      </c>
      <c r="AO29" s="337">
        <v>0</v>
      </c>
      <c r="AP29" s="337">
        <v>0</v>
      </c>
      <c r="AQ29" s="337">
        <v>0</v>
      </c>
      <c r="AR29" s="337">
        <v>0</v>
      </c>
      <c r="AS29" s="337">
        <v>0</v>
      </c>
      <c r="AT29" s="273">
        <v>0</v>
      </c>
      <c r="AU29" s="218">
        <v>0</v>
      </c>
      <c r="AV29" s="274">
        <v>0</v>
      </c>
      <c r="AW29" s="241">
        <v>0</v>
      </c>
      <c r="AX29" s="242">
        <v>0</v>
      </c>
      <c r="AY29" s="243">
        <v>0</v>
      </c>
      <c r="AZ29" s="280">
        <v>0</v>
      </c>
      <c r="BA29" s="219">
        <v>0</v>
      </c>
      <c r="BB29" s="219">
        <v>0</v>
      </c>
      <c r="BC29" s="219">
        <v>0</v>
      </c>
      <c r="BD29" s="219">
        <v>0</v>
      </c>
      <c r="BE29" s="219">
        <v>0</v>
      </c>
      <c r="BF29" s="219">
        <v>0</v>
      </c>
      <c r="BG29" s="219">
        <v>0</v>
      </c>
      <c r="BH29" s="219">
        <v>0</v>
      </c>
      <c r="BI29" s="219">
        <v>0</v>
      </c>
      <c r="BJ29" s="219">
        <v>0</v>
      </c>
      <c r="BK29" s="220">
        <v>0</v>
      </c>
      <c r="BL29" s="285">
        <v>1201</v>
      </c>
      <c r="BM29" s="216">
        <v>400</v>
      </c>
      <c r="BN29" s="216">
        <v>1601</v>
      </c>
      <c r="BO29" s="216">
        <v>1201</v>
      </c>
      <c r="BP29" s="216">
        <v>400</v>
      </c>
      <c r="BQ29" s="216">
        <v>1601</v>
      </c>
      <c r="BR29" s="217">
        <v>0</v>
      </c>
      <c r="BS29" s="217">
        <v>0</v>
      </c>
      <c r="BT29" s="222">
        <v>0</v>
      </c>
      <c r="BU29" s="206"/>
      <c r="BV29" s="206"/>
      <c r="BX29" s="71">
        <v>0</v>
      </c>
      <c r="BY29" s="72">
        <v>0</v>
      </c>
      <c r="BZ29" s="72">
        <v>0</v>
      </c>
      <c r="CA29" s="75"/>
      <c r="CB29" s="75"/>
      <c r="CC29" s="75"/>
      <c r="CD29" s="72">
        <v>0</v>
      </c>
      <c r="CE29" s="72">
        <v>0</v>
      </c>
      <c r="CF29" s="77">
        <v>0</v>
      </c>
      <c r="CG29" s="71">
        <v>0</v>
      </c>
      <c r="CH29" s="72">
        <v>0</v>
      </c>
      <c r="CI29" s="72">
        <v>0</v>
      </c>
      <c r="CJ29" s="75">
        <v>0</v>
      </c>
      <c r="CK29" s="75">
        <v>0</v>
      </c>
      <c r="CL29" s="75">
        <v>0</v>
      </c>
      <c r="CM29" s="72">
        <v>1201</v>
      </c>
      <c r="CN29" s="72">
        <v>400</v>
      </c>
      <c r="CO29" s="72">
        <v>1601</v>
      </c>
      <c r="CP29" s="134">
        <v>0</v>
      </c>
      <c r="CQ29" s="134">
        <v>0</v>
      </c>
      <c r="CR29" s="134">
        <v>0</v>
      </c>
      <c r="CS29" s="246">
        <v>0</v>
      </c>
      <c r="CT29" s="246">
        <v>0</v>
      </c>
      <c r="CU29" s="248">
        <v>0</v>
      </c>
    </row>
    <row r="30" spans="1:99" ht="15.65" x14ac:dyDescent="0.25">
      <c r="A30" s="181">
        <v>23</v>
      </c>
      <c r="B30" s="5" t="s">
        <v>34</v>
      </c>
      <c r="C30" s="185">
        <v>2.6</v>
      </c>
      <c r="D30" s="260">
        <v>8911</v>
      </c>
      <c r="E30" s="196">
        <v>1832</v>
      </c>
      <c r="F30" s="197">
        <v>10743</v>
      </c>
      <c r="G30" s="263">
        <v>3776</v>
      </c>
      <c r="H30" s="216">
        <v>1333</v>
      </c>
      <c r="I30" s="217">
        <v>5109</v>
      </c>
      <c r="J30" s="215">
        <v>3776</v>
      </c>
      <c r="K30" s="217">
        <v>473</v>
      </c>
      <c r="L30" s="217">
        <v>4249</v>
      </c>
      <c r="M30" s="215">
        <v>0</v>
      </c>
      <c r="N30" s="217">
        <v>0</v>
      </c>
      <c r="O30" s="217">
        <v>0</v>
      </c>
      <c r="P30" s="217">
        <v>0</v>
      </c>
      <c r="Q30" s="217">
        <v>0</v>
      </c>
      <c r="R30" s="217">
        <v>0</v>
      </c>
      <c r="S30" s="217">
        <v>0</v>
      </c>
      <c r="T30" s="217">
        <v>0</v>
      </c>
      <c r="U30" s="217">
        <v>0</v>
      </c>
      <c r="V30" s="217">
        <v>0</v>
      </c>
      <c r="W30" s="217">
        <v>0</v>
      </c>
      <c r="X30" s="217">
        <v>0</v>
      </c>
      <c r="Y30" s="215">
        <v>0</v>
      </c>
      <c r="Z30" s="217">
        <v>860</v>
      </c>
      <c r="AA30" s="217">
        <v>860</v>
      </c>
      <c r="AB30" s="217">
        <v>0</v>
      </c>
      <c r="AC30" s="217">
        <v>0</v>
      </c>
      <c r="AD30" s="217">
        <v>0</v>
      </c>
      <c r="AE30" s="217">
        <v>0</v>
      </c>
      <c r="AF30" s="217">
        <v>0</v>
      </c>
      <c r="AG30" s="217">
        <v>0</v>
      </c>
      <c r="AH30" s="217">
        <v>0</v>
      </c>
      <c r="AI30" s="217">
        <v>0</v>
      </c>
      <c r="AJ30" s="217">
        <v>0</v>
      </c>
      <c r="AK30" s="217">
        <v>0</v>
      </c>
      <c r="AL30" s="217">
        <v>0</v>
      </c>
      <c r="AM30" s="272">
        <v>0</v>
      </c>
      <c r="AN30" s="337">
        <v>0</v>
      </c>
      <c r="AO30" s="337">
        <v>0</v>
      </c>
      <c r="AP30" s="337">
        <v>0</v>
      </c>
      <c r="AQ30" s="337">
        <v>0</v>
      </c>
      <c r="AR30" s="337">
        <v>0</v>
      </c>
      <c r="AS30" s="337">
        <v>0</v>
      </c>
      <c r="AT30" s="273">
        <v>0</v>
      </c>
      <c r="AU30" s="218">
        <v>0</v>
      </c>
      <c r="AV30" s="274">
        <v>0</v>
      </c>
      <c r="AW30" s="241">
        <v>0</v>
      </c>
      <c r="AX30" s="242">
        <v>0</v>
      </c>
      <c r="AY30" s="243">
        <v>0</v>
      </c>
      <c r="AZ30" s="280">
        <v>0</v>
      </c>
      <c r="BA30" s="219">
        <v>0</v>
      </c>
      <c r="BB30" s="219">
        <v>0</v>
      </c>
      <c r="BC30" s="219">
        <v>0</v>
      </c>
      <c r="BD30" s="219">
        <v>0</v>
      </c>
      <c r="BE30" s="219">
        <v>0</v>
      </c>
      <c r="BF30" s="219">
        <v>0</v>
      </c>
      <c r="BG30" s="219">
        <v>0</v>
      </c>
      <c r="BH30" s="219">
        <v>0</v>
      </c>
      <c r="BI30" s="219">
        <v>0</v>
      </c>
      <c r="BJ30" s="219">
        <v>0</v>
      </c>
      <c r="BK30" s="220">
        <v>0</v>
      </c>
      <c r="BL30" s="285">
        <v>1975</v>
      </c>
      <c r="BM30" s="216">
        <v>192</v>
      </c>
      <c r="BN30" s="216">
        <v>2167</v>
      </c>
      <c r="BO30" s="216">
        <v>220</v>
      </c>
      <c r="BP30" s="216">
        <v>0</v>
      </c>
      <c r="BQ30" s="216">
        <v>220</v>
      </c>
      <c r="BR30" s="217">
        <v>0</v>
      </c>
      <c r="BS30" s="217">
        <v>0</v>
      </c>
      <c r="BT30" s="222">
        <v>0</v>
      </c>
      <c r="BU30" s="206"/>
      <c r="BV30" s="206"/>
      <c r="BX30" s="71">
        <v>3776</v>
      </c>
      <c r="BY30" s="72">
        <v>473</v>
      </c>
      <c r="BZ30" s="72">
        <v>4249</v>
      </c>
      <c r="CA30" s="75"/>
      <c r="CB30" s="75"/>
      <c r="CC30" s="75"/>
      <c r="CD30" s="72">
        <v>1755</v>
      </c>
      <c r="CE30" s="72">
        <v>192</v>
      </c>
      <c r="CF30" s="77">
        <v>1947</v>
      </c>
      <c r="CG30" s="71">
        <v>0</v>
      </c>
      <c r="CH30" s="72">
        <v>860</v>
      </c>
      <c r="CI30" s="72">
        <v>860</v>
      </c>
      <c r="CJ30" s="75">
        <v>0</v>
      </c>
      <c r="CK30" s="75">
        <v>0</v>
      </c>
      <c r="CL30" s="75">
        <v>0</v>
      </c>
      <c r="CM30" s="72">
        <v>220</v>
      </c>
      <c r="CN30" s="72">
        <v>0</v>
      </c>
      <c r="CO30" s="72">
        <v>220</v>
      </c>
      <c r="CP30" s="134">
        <v>0</v>
      </c>
      <c r="CQ30" s="134">
        <v>0</v>
      </c>
      <c r="CR30" s="134">
        <v>0</v>
      </c>
      <c r="CS30" s="246">
        <v>0</v>
      </c>
      <c r="CT30" s="246">
        <v>0</v>
      </c>
      <c r="CU30" s="248">
        <v>0</v>
      </c>
    </row>
    <row r="31" spans="1:99" ht="31.25" x14ac:dyDescent="0.25">
      <c r="A31" s="181">
        <v>24</v>
      </c>
      <c r="B31" s="5" t="s">
        <v>35</v>
      </c>
      <c r="C31" s="185">
        <v>2.6</v>
      </c>
      <c r="D31" s="260">
        <v>3061</v>
      </c>
      <c r="E31" s="196">
        <v>0</v>
      </c>
      <c r="F31" s="197">
        <v>3061</v>
      </c>
      <c r="G31" s="263">
        <v>1514</v>
      </c>
      <c r="H31" s="216">
        <v>0</v>
      </c>
      <c r="I31" s="217">
        <v>1514</v>
      </c>
      <c r="J31" s="215">
        <v>1414</v>
      </c>
      <c r="K31" s="217">
        <v>0</v>
      </c>
      <c r="L31" s="217">
        <v>1414</v>
      </c>
      <c r="M31" s="215">
        <v>0</v>
      </c>
      <c r="N31" s="217">
        <v>0</v>
      </c>
      <c r="O31" s="217">
        <v>0</v>
      </c>
      <c r="P31" s="217">
        <v>0</v>
      </c>
      <c r="Q31" s="217">
        <v>0</v>
      </c>
      <c r="R31" s="217">
        <v>0</v>
      </c>
      <c r="S31" s="217">
        <v>0</v>
      </c>
      <c r="T31" s="217">
        <v>0</v>
      </c>
      <c r="U31" s="217">
        <v>0</v>
      </c>
      <c r="V31" s="217">
        <v>0</v>
      </c>
      <c r="W31" s="217">
        <v>0</v>
      </c>
      <c r="X31" s="217">
        <v>0</v>
      </c>
      <c r="Y31" s="215">
        <v>0</v>
      </c>
      <c r="Z31" s="217">
        <v>0</v>
      </c>
      <c r="AA31" s="217">
        <v>0</v>
      </c>
      <c r="AB31" s="217">
        <v>0</v>
      </c>
      <c r="AC31" s="217">
        <v>0</v>
      </c>
      <c r="AD31" s="217">
        <v>0</v>
      </c>
      <c r="AE31" s="217">
        <v>0</v>
      </c>
      <c r="AF31" s="217">
        <v>0</v>
      </c>
      <c r="AG31" s="217">
        <v>0</v>
      </c>
      <c r="AH31" s="217">
        <v>0</v>
      </c>
      <c r="AI31" s="217">
        <v>0</v>
      </c>
      <c r="AJ31" s="217">
        <v>0</v>
      </c>
      <c r="AK31" s="217">
        <v>0</v>
      </c>
      <c r="AL31" s="217">
        <v>0</v>
      </c>
      <c r="AM31" s="272">
        <v>0</v>
      </c>
      <c r="AN31" s="337">
        <v>0</v>
      </c>
      <c r="AO31" s="337">
        <v>0</v>
      </c>
      <c r="AP31" s="337">
        <v>0</v>
      </c>
      <c r="AQ31" s="337">
        <v>0</v>
      </c>
      <c r="AR31" s="337">
        <v>0</v>
      </c>
      <c r="AS31" s="337">
        <v>0</v>
      </c>
      <c r="AT31" s="273">
        <v>0</v>
      </c>
      <c r="AU31" s="218">
        <v>0</v>
      </c>
      <c r="AV31" s="274">
        <v>0</v>
      </c>
      <c r="AW31" s="241">
        <v>0</v>
      </c>
      <c r="AX31" s="242">
        <v>0</v>
      </c>
      <c r="AY31" s="243">
        <v>0</v>
      </c>
      <c r="AZ31" s="280">
        <v>0</v>
      </c>
      <c r="BA31" s="219">
        <v>0</v>
      </c>
      <c r="BB31" s="219">
        <v>0</v>
      </c>
      <c r="BC31" s="219">
        <v>0</v>
      </c>
      <c r="BD31" s="219">
        <v>0</v>
      </c>
      <c r="BE31" s="219">
        <v>0</v>
      </c>
      <c r="BF31" s="219">
        <v>0</v>
      </c>
      <c r="BG31" s="219">
        <v>0</v>
      </c>
      <c r="BH31" s="219">
        <v>0</v>
      </c>
      <c r="BI31" s="219">
        <v>0</v>
      </c>
      <c r="BJ31" s="219">
        <v>0</v>
      </c>
      <c r="BK31" s="220">
        <v>0</v>
      </c>
      <c r="BL31" s="285">
        <v>595</v>
      </c>
      <c r="BM31" s="216">
        <v>0</v>
      </c>
      <c r="BN31" s="216">
        <v>595</v>
      </c>
      <c r="BO31" s="216">
        <v>150</v>
      </c>
      <c r="BP31" s="216">
        <v>0</v>
      </c>
      <c r="BQ31" s="216">
        <v>150</v>
      </c>
      <c r="BR31" s="217">
        <v>0</v>
      </c>
      <c r="BS31" s="217">
        <v>0</v>
      </c>
      <c r="BT31" s="222">
        <v>0</v>
      </c>
      <c r="BU31" s="206"/>
      <c r="BV31" s="206"/>
      <c r="BX31" s="71">
        <v>1514</v>
      </c>
      <c r="BY31" s="72">
        <v>0</v>
      </c>
      <c r="BZ31" s="72">
        <v>1514</v>
      </c>
      <c r="CA31" s="75"/>
      <c r="CB31" s="75"/>
      <c r="CC31" s="75"/>
      <c r="CD31" s="72">
        <v>445</v>
      </c>
      <c r="CE31" s="72">
        <v>0</v>
      </c>
      <c r="CF31" s="77">
        <v>445</v>
      </c>
      <c r="CG31" s="71">
        <v>0</v>
      </c>
      <c r="CH31" s="72">
        <v>0</v>
      </c>
      <c r="CI31" s="72">
        <v>0</v>
      </c>
      <c r="CJ31" s="75">
        <v>0</v>
      </c>
      <c r="CK31" s="75">
        <v>0</v>
      </c>
      <c r="CL31" s="75">
        <v>0</v>
      </c>
      <c r="CM31" s="72">
        <v>150</v>
      </c>
      <c r="CN31" s="72">
        <v>0</v>
      </c>
      <c r="CO31" s="72">
        <v>150</v>
      </c>
      <c r="CP31" s="134">
        <v>0</v>
      </c>
      <c r="CQ31" s="134">
        <v>0</v>
      </c>
      <c r="CR31" s="134">
        <v>0</v>
      </c>
      <c r="CS31" s="246">
        <v>0</v>
      </c>
      <c r="CT31" s="246">
        <v>0</v>
      </c>
      <c r="CU31" s="248">
        <v>0</v>
      </c>
    </row>
    <row r="32" spans="1:99" ht="15.65" x14ac:dyDescent="0.25">
      <c r="A32" s="181">
        <v>25</v>
      </c>
      <c r="B32" s="5" t="s">
        <v>36</v>
      </c>
      <c r="C32" s="185">
        <v>2.7</v>
      </c>
      <c r="D32" s="260">
        <v>944797</v>
      </c>
      <c r="E32" s="196">
        <v>0</v>
      </c>
      <c r="F32" s="197">
        <v>944797</v>
      </c>
      <c r="G32" s="263">
        <v>478441</v>
      </c>
      <c r="H32" s="216">
        <v>0</v>
      </c>
      <c r="I32" s="217">
        <v>478441</v>
      </c>
      <c r="J32" s="215">
        <v>23954</v>
      </c>
      <c r="K32" s="217">
        <v>0</v>
      </c>
      <c r="L32" s="217">
        <v>23954</v>
      </c>
      <c r="M32" s="215">
        <v>19995</v>
      </c>
      <c r="N32" s="217">
        <v>0</v>
      </c>
      <c r="O32" s="217">
        <v>19995</v>
      </c>
      <c r="P32" s="217">
        <v>208279</v>
      </c>
      <c r="Q32" s="217">
        <v>0</v>
      </c>
      <c r="R32" s="217">
        <v>208279</v>
      </c>
      <c r="S32" s="217">
        <v>61678</v>
      </c>
      <c r="T32" s="217">
        <v>0</v>
      </c>
      <c r="U32" s="217">
        <v>61678</v>
      </c>
      <c r="V32" s="217">
        <v>0</v>
      </c>
      <c r="W32" s="217">
        <v>0</v>
      </c>
      <c r="X32" s="217">
        <v>0</v>
      </c>
      <c r="Y32" s="215">
        <v>1479</v>
      </c>
      <c r="Z32" s="217">
        <v>0</v>
      </c>
      <c r="AA32" s="217">
        <v>1479</v>
      </c>
      <c r="AB32" s="217">
        <v>0</v>
      </c>
      <c r="AC32" s="217">
        <v>0</v>
      </c>
      <c r="AD32" s="217">
        <v>0</v>
      </c>
      <c r="AE32" s="217">
        <v>15589</v>
      </c>
      <c r="AF32" s="217">
        <v>0</v>
      </c>
      <c r="AG32" s="217">
        <v>15589</v>
      </c>
      <c r="AH32" s="217">
        <v>8574</v>
      </c>
      <c r="AI32" s="217">
        <v>0</v>
      </c>
      <c r="AJ32" s="217">
        <v>8574</v>
      </c>
      <c r="AK32" s="217">
        <v>0</v>
      </c>
      <c r="AL32" s="217">
        <v>0</v>
      </c>
      <c r="AM32" s="272">
        <v>0</v>
      </c>
      <c r="AN32" s="337">
        <v>30440</v>
      </c>
      <c r="AO32" s="337">
        <v>0</v>
      </c>
      <c r="AP32" s="337">
        <v>30440</v>
      </c>
      <c r="AQ32" s="337">
        <v>11530</v>
      </c>
      <c r="AR32" s="337">
        <v>0</v>
      </c>
      <c r="AS32" s="337">
        <v>11530</v>
      </c>
      <c r="AT32" s="273">
        <v>65906</v>
      </c>
      <c r="AU32" s="218">
        <v>0</v>
      </c>
      <c r="AV32" s="274">
        <v>65906</v>
      </c>
      <c r="AW32" s="241">
        <v>30172</v>
      </c>
      <c r="AX32" s="242">
        <v>0</v>
      </c>
      <c r="AY32" s="243">
        <v>30172</v>
      </c>
      <c r="AZ32" s="280">
        <v>3567</v>
      </c>
      <c r="BA32" s="219">
        <v>0</v>
      </c>
      <c r="BB32" s="219">
        <v>3567</v>
      </c>
      <c r="BC32" s="219">
        <v>0</v>
      </c>
      <c r="BD32" s="219">
        <v>0</v>
      </c>
      <c r="BE32" s="219">
        <v>0</v>
      </c>
      <c r="BF32" s="219">
        <v>0</v>
      </c>
      <c r="BG32" s="219">
        <v>0</v>
      </c>
      <c r="BH32" s="219">
        <v>0</v>
      </c>
      <c r="BI32" s="219">
        <v>0</v>
      </c>
      <c r="BJ32" s="219">
        <v>0</v>
      </c>
      <c r="BK32" s="220">
        <v>0</v>
      </c>
      <c r="BL32" s="285">
        <v>135819</v>
      </c>
      <c r="BM32" s="216">
        <v>0</v>
      </c>
      <c r="BN32" s="216">
        <v>135819</v>
      </c>
      <c r="BO32" s="216">
        <v>733</v>
      </c>
      <c r="BP32" s="216">
        <v>0</v>
      </c>
      <c r="BQ32" s="216">
        <v>733</v>
      </c>
      <c r="BR32" s="217">
        <v>0</v>
      </c>
      <c r="BS32" s="217">
        <v>0</v>
      </c>
      <c r="BT32" s="222">
        <v>0</v>
      </c>
      <c r="BU32" s="206"/>
      <c r="BV32" s="206"/>
      <c r="BX32" s="71">
        <v>156060</v>
      </c>
      <c r="BY32" s="72">
        <v>0</v>
      </c>
      <c r="BZ32" s="72">
        <v>156060</v>
      </c>
      <c r="CA32" s="75"/>
      <c r="CB32" s="75"/>
      <c r="CC32" s="75"/>
      <c r="CD32" s="72">
        <v>135086</v>
      </c>
      <c r="CE32" s="72">
        <v>0</v>
      </c>
      <c r="CF32" s="77">
        <v>135086</v>
      </c>
      <c r="CG32" s="71">
        <v>322381</v>
      </c>
      <c r="CH32" s="72">
        <v>0</v>
      </c>
      <c r="CI32" s="72">
        <v>322381</v>
      </c>
      <c r="CJ32" s="75">
        <v>3567</v>
      </c>
      <c r="CK32" s="75">
        <v>0</v>
      </c>
      <c r="CL32" s="75">
        <v>3567</v>
      </c>
      <c r="CM32" s="72">
        <v>733</v>
      </c>
      <c r="CN32" s="72">
        <v>0</v>
      </c>
      <c r="CO32" s="72">
        <v>733</v>
      </c>
      <c r="CP32" s="134">
        <v>65906</v>
      </c>
      <c r="CQ32" s="134">
        <v>0</v>
      </c>
      <c r="CR32" s="134">
        <v>65906</v>
      </c>
      <c r="CS32" s="246">
        <v>30172</v>
      </c>
      <c r="CT32" s="246">
        <v>0</v>
      </c>
      <c r="CU32" s="248">
        <v>30172</v>
      </c>
    </row>
    <row r="33" spans="1:99" ht="15.65" x14ac:dyDescent="0.25">
      <c r="A33" s="181">
        <v>26</v>
      </c>
      <c r="B33" s="5" t="s">
        <v>37</v>
      </c>
      <c r="C33" s="185">
        <v>2.6</v>
      </c>
      <c r="D33" s="260">
        <v>56550</v>
      </c>
      <c r="E33" s="196">
        <v>37490</v>
      </c>
      <c r="F33" s="197">
        <v>94040</v>
      </c>
      <c r="G33" s="263">
        <v>23790</v>
      </c>
      <c r="H33" s="216">
        <v>19940</v>
      </c>
      <c r="I33" s="217">
        <v>43730</v>
      </c>
      <c r="J33" s="215">
        <v>22150</v>
      </c>
      <c r="K33" s="217">
        <v>6271</v>
      </c>
      <c r="L33" s="217">
        <v>28421</v>
      </c>
      <c r="M33" s="215">
        <v>0</v>
      </c>
      <c r="N33" s="217">
        <v>0</v>
      </c>
      <c r="O33" s="217">
        <v>0</v>
      </c>
      <c r="P33" s="217">
        <v>0</v>
      </c>
      <c r="Q33" s="217">
        <v>0</v>
      </c>
      <c r="R33" s="217">
        <v>0</v>
      </c>
      <c r="S33" s="217">
        <v>0</v>
      </c>
      <c r="T33" s="217">
        <v>0</v>
      </c>
      <c r="U33" s="217">
        <v>0</v>
      </c>
      <c r="V33" s="217">
        <v>0</v>
      </c>
      <c r="W33" s="217">
        <v>0</v>
      </c>
      <c r="X33" s="217">
        <v>0</v>
      </c>
      <c r="Y33" s="215">
        <v>0</v>
      </c>
      <c r="Z33" s="217">
        <v>13580</v>
      </c>
      <c r="AA33" s="217">
        <v>13580</v>
      </c>
      <c r="AB33" s="217">
        <v>0</v>
      </c>
      <c r="AC33" s="217">
        <v>0</v>
      </c>
      <c r="AD33" s="217">
        <v>0</v>
      </c>
      <c r="AE33" s="217">
        <v>0</v>
      </c>
      <c r="AF33" s="217">
        <v>0</v>
      </c>
      <c r="AG33" s="217">
        <v>0</v>
      </c>
      <c r="AH33" s="217">
        <v>0</v>
      </c>
      <c r="AI33" s="217">
        <v>0</v>
      </c>
      <c r="AJ33" s="217">
        <v>0</v>
      </c>
      <c r="AK33" s="217">
        <v>0</v>
      </c>
      <c r="AL33" s="217">
        <v>0</v>
      </c>
      <c r="AM33" s="272">
        <v>0</v>
      </c>
      <c r="AN33" s="337">
        <v>0</v>
      </c>
      <c r="AO33" s="337">
        <v>0</v>
      </c>
      <c r="AP33" s="337">
        <v>0</v>
      </c>
      <c r="AQ33" s="337">
        <v>0</v>
      </c>
      <c r="AR33" s="337">
        <v>0</v>
      </c>
      <c r="AS33" s="337">
        <v>0</v>
      </c>
      <c r="AT33" s="273">
        <v>0</v>
      </c>
      <c r="AU33" s="218">
        <v>0</v>
      </c>
      <c r="AV33" s="274">
        <v>0</v>
      </c>
      <c r="AW33" s="241">
        <v>0</v>
      </c>
      <c r="AX33" s="242">
        <v>0</v>
      </c>
      <c r="AY33" s="243">
        <v>0</v>
      </c>
      <c r="AZ33" s="280">
        <v>0</v>
      </c>
      <c r="BA33" s="219">
        <v>0</v>
      </c>
      <c r="BB33" s="219">
        <v>0</v>
      </c>
      <c r="BC33" s="219">
        <v>0</v>
      </c>
      <c r="BD33" s="219">
        <v>0</v>
      </c>
      <c r="BE33" s="219">
        <v>0</v>
      </c>
      <c r="BF33" s="219">
        <v>0</v>
      </c>
      <c r="BG33" s="219">
        <v>0</v>
      </c>
      <c r="BH33" s="219">
        <v>0</v>
      </c>
      <c r="BI33" s="219">
        <v>0</v>
      </c>
      <c r="BJ33" s="219">
        <v>0</v>
      </c>
      <c r="BK33" s="220">
        <v>0</v>
      </c>
      <c r="BL33" s="285">
        <v>12600</v>
      </c>
      <c r="BM33" s="216">
        <v>6750</v>
      </c>
      <c r="BN33" s="216">
        <v>19350</v>
      </c>
      <c r="BO33" s="216">
        <v>0</v>
      </c>
      <c r="BP33" s="216">
        <v>0</v>
      </c>
      <c r="BQ33" s="216">
        <v>0</v>
      </c>
      <c r="BR33" s="217">
        <v>0</v>
      </c>
      <c r="BS33" s="217">
        <v>0</v>
      </c>
      <c r="BT33" s="222">
        <v>0</v>
      </c>
      <c r="BU33" s="206"/>
      <c r="BV33" s="206"/>
      <c r="BX33" s="71">
        <v>23790</v>
      </c>
      <c r="BY33" s="72">
        <v>6360</v>
      </c>
      <c r="BZ33" s="72">
        <v>30150</v>
      </c>
      <c r="CA33" s="75"/>
      <c r="CB33" s="75"/>
      <c r="CC33" s="75"/>
      <c r="CD33" s="72">
        <v>12600</v>
      </c>
      <c r="CE33" s="72">
        <v>6750</v>
      </c>
      <c r="CF33" s="77">
        <v>19350</v>
      </c>
      <c r="CG33" s="71">
        <v>0</v>
      </c>
      <c r="CH33" s="72">
        <v>13580</v>
      </c>
      <c r="CI33" s="72">
        <v>13580</v>
      </c>
      <c r="CJ33" s="75">
        <v>0</v>
      </c>
      <c r="CK33" s="75">
        <v>0</v>
      </c>
      <c r="CL33" s="75">
        <v>0</v>
      </c>
      <c r="CM33" s="72">
        <v>0</v>
      </c>
      <c r="CN33" s="72">
        <v>0</v>
      </c>
      <c r="CO33" s="72">
        <v>0</v>
      </c>
      <c r="CP33" s="134">
        <v>0</v>
      </c>
      <c r="CQ33" s="134">
        <v>0</v>
      </c>
      <c r="CR33" s="134">
        <v>0</v>
      </c>
      <c r="CS33" s="246">
        <v>0</v>
      </c>
      <c r="CT33" s="246">
        <v>0</v>
      </c>
      <c r="CU33" s="248">
        <v>0</v>
      </c>
    </row>
    <row r="34" spans="1:99" ht="15.65" x14ac:dyDescent="0.25">
      <c r="A34" s="181">
        <v>27</v>
      </c>
      <c r="B34" s="5" t="s">
        <v>38</v>
      </c>
      <c r="C34" s="185">
        <v>2.6</v>
      </c>
      <c r="D34" s="260">
        <v>42784</v>
      </c>
      <c r="E34" s="196">
        <v>711</v>
      </c>
      <c r="F34" s="197">
        <v>43495</v>
      </c>
      <c r="G34" s="263">
        <v>21503</v>
      </c>
      <c r="H34" s="216">
        <v>711</v>
      </c>
      <c r="I34" s="217">
        <v>22214</v>
      </c>
      <c r="J34" s="215">
        <v>18421</v>
      </c>
      <c r="K34" s="217">
        <v>0</v>
      </c>
      <c r="L34" s="217">
        <v>18421</v>
      </c>
      <c r="M34" s="215">
        <v>0</v>
      </c>
      <c r="N34" s="217">
        <v>0</v>
      </c>
      <c r="O34" s="217">
        <v>0</v>
      </c>
      <c r="P34" s="217">
        <v>0</v>
      </c>
      <c r="Q34" s="217">
        <v>0</v>
      </c>
      <c r="R34" s="217">
        <v>0</v>
      </c>
      <c r="S34" s="217">
        <v>1422</v>
      </c>
      <c r="T34" s="217">
        <v>0</v>
      </c>
      <c r="U34" s="217">
        <v>1422</v>
      </c>
      <c r="V34" s="217">
        <v>0</v>
      </c>
      <c r="W34" s="217">
        <v>0</v>
      </c>
      <c r="X34" s="217">
        <v>0</v>
      </c>
      <c r="Y34" s="215">
        <v>1980</v>
      </c>
      <c r="Z34" s="217">
        <v>0</v>
      </c>
      <c r="AA34" s="217">
        <v>1980</v>
      </c>
      <c r="AB34" s="217">
        <v>0</v>
      </c>
      <c r="AC34" s="217">
        <v>0</v>
      </c>
      <c r="AD34" s="217">
        <v>0</v>
      </c>
      <c r="AE34" s="217">
        <v>0</v>
      </c>
      <c r="AF34" s="217">
        <v>0</v>
      </c>
      <c r="AG34" s="217">
        <v>0</v>
      </c>
      <c r="AH34" s="217">
        <v>0</v>
      </c>
      <c r="AI34" s="217">
        <v>0</v>
      </c>
      <c r="AJ34" s="217">
        <v>0</v>
      </c>
      <c r="AK34" s="217">
        <v>0</v>
      </c>
      <c r="AL34" s="217">
        <v>0</v>
      </c>
      <c r="AM34" s="272">
        <v>0</v>
      </c>
      <c r="AN34" s="337">
        <v>0</v>
      </c>
      <c r="AO34" s="337">
        <v>0</v>
      </c>
      <c r="AP34" s="337">
        <v>0</v>
      </c>
      <c r="AQ34" s="337">
        <v>0</v>
      </c>
      <c r="AR34" s="337">
        <v>0</v>
      </c>
      <c r="AS34" s="337">
        <v>0</v>
      </c>
      <c r="AT34" s="273">
        <v>0</v>
      </c>
      <c r="AU34" s="218">
        <v>0</v>
      </c>
      <c r="AV34" s="274">
        <v>0</v>
      </c>
      <c r="AW34" s="241">
        <v>0</v>
      </c>
      <c r="AX34" s="242">
        <v>0</v>
      </c>
      <c r="AY34" s="243">
        <v>0</v>
      </c>
      <c r="AZ34" s="280">
        <v>0</v>
      </c>
      <c r="BA34" s="219">
        <v>0</v>
      </c>
      <c r="BB34" s="219">
        <v>0</v>
      </c>
      <c r="BC34" s="219">
        <v>0</v>
      </c>
      <c r="BD34" s="219">
        <v>0</v>
      </c>
      <c r="BE34" s="219">
        <v>0</v>
      </c>
      <c r="BF34" s="219">
        <v>0</v>
      </c>
      <c r="BG34" s="219">
        <v>0</v>
      </c>
      <c r="BH34" s="219">
        <v>0</v>
      </c>
      <c r="BI34" s="219">
        <v>0</v>
      </c>
      <c r="BJ34" s="219">
        <v>0</v>
      </c>
      <c r="BK34" s="220">
        <v>0</v>
      </c>
      <c r="BL34" s="285">
        <v>8185</v>
      </c>
      <c r="BM34" s="216">
        <v>0</v>
      </c>
      <c r="BN34" s="216">
        <v>8185</v>
      </c>
      <c r="BO34" s="216">
        <v>500</v>
      </c>
      <c r="BP34" s="216">
        <v>0</v>
      </c>
      <c r="BQ34" s="216">
        <v>500</v>
      </c>
      <c r="BR34" s="217">
        <v>0</v>
      </c>
      <c r="BS34" s="217">
        <v>0</v>
      </c>
      <c r="BT34" s="222">
        <v>0</v>
      </c>
      <c r="BU34" s="206"/>
      <c r="BV34" s="206"/>
      <c r="BX34" s="71">
        <v>18101</v>
      </c>
      <c r="BY34" s="72">
        <v>711</v>
      </c>
      <c r="BZ34" s="72">
        <v>18812</v>
      </c>
      <c r="CA34" s="75"/>
      <c r="CB34" s="75"/>
      <c r="CC34" s="75"/>
      <c r="CD34" s="72">
        <v>7685</v>
      </c>
      <c r="CE34" s="72">
        <v>0</v>
      </c>
      <c r="CF34" s="77">
        <v>7685</v>
      </c>
      <c r="CG34" s="71">
        <v>3402</v>
      </c>
      <c r="CH34" s="72">
        <v>0</v>
      </c>
      <c r="CI34" s="72">
        <v>3402</v>
      </c>
      <c r="CJ34" s="75">
        <v>0</v>
      </c>
      <c r="CK34" s="75">
        <v>0</v>
      </c>
      <c r="CL34" s="75">
        <v>0</v>
      </c>
      <c r="CM34" s="72">
        <v>500</v>
      </c>
      <c r="CN34" s="72">
        <v>0</v>
      </c>
      <c r="CO34" s="72">
        <v>500</v>
      </c>
      <c r="CP34" s="134">
        <v>0</v>
      </c>
      <c r="CQ34" s="134">
        <v>0</v>
      </c>
      <c r="CR34" s="134">
        <v>0</v>
      </c>
      <c r="CS34" s="246">
        <v>0</v>
      </c>
      <c r="CT34" s="246">
        <v>0</v>
      </c>
      <c r="CU34" s="248">
        <v>0</v>
      </c>
    </row>
    <row r="35" spans="1:99" ht="15.65" x14ac:dyDescent="0.25">
      <c r="A35" s="181">
        <v>28</v>
      </c>
      <c r="B35" s="5" t="s">
        <v>39</v>
      </c>
      <c r="C35" s="185">
        <v>3</v>
      </c>
      <c r="D35" s="260">
        <v>102480</v>
      </c>
      <c r="E35" s="196">
        <v>0</v>
      </c>
      <c r="F35" s="197">
        <v>102480</v>
      </c>
      <c r="G35" s="263">
        <v>35583</v>
      </c>
      <c r="H35" s="216">
        <v>0</v>
      </c>
      <c r="I35" s="217">
        <v>35583</v>
      </c>
      <c r="J35" s="215">
        <v>32373</v>
      </c>
      <c r="K35" s="217">
        <v>0</v>
      </c>
      <c r="L35" s="217">
        <v>32373</v>
      </c>
      <c r="M35" s="215">
        <v>0</v>
      </c>
      <c r="N35" s="217">
        <v>0</v>
      </c>
      <c r="O35" s="217">
        <v>0</v>
      </c>
      <c r="P35" s="217">
        <v>0</v>
      </c>
      <c r="Q35" s="217">
        <v>0</v>
      </c>
      <c r="R35" s="217">
        <v>0</v>
      </c>
      <c r="S35" s="217">
        <v>2119</v>
      </c>
      <c r="T35" s="217">
        <v>0</v>
      </c>
      <c r="U35" s="217">
        <v>2119</v>
      </c>
      <c r="V35" s="217">
        <v>0</v>
      </c>
      <c r="W35" s="217">
        <v>0</v>
      </c>
      <c r="X35" s="217">
        <v>0</v>
      </c>
      <c r="Y35" s="215">
        <v>200</v>
      </c>
      <c r="Z35" s="217">
        <v>0</v>
      </c>
      <c r="AA35" s="217">
        <v>200</v>
      </c>
      <c r="AB35" s="217">
        <v>0</v>
      </c>
      <c r="AC35" s="217">
        <v>0</v>
      </c>
      <c r="AD35" s="217">
        <v>0</v>
      </c>
      <c r="AE35" s="217">
        <v>0</v>
      </c>
      <c r="AF35" s="217">
        <v>0</v>
      </c>
      <c r="AG35" s="217">
        <v>0</v>
      </c>
      <c r="AH35" s="217">
        <v>0</v>
      </c>
      <c r="AI35" s="217">
        <v>0</v>
      </c>
      <c r="AJ35" s="217">
        <v>0</v>
      </c>
      <c r="AK35" s="217">
        <v>0</v>
      </c>
      <c r="AL35" s="217">
        <v>0</v>
      </c>
      <c r="AM35" s="272">
        <v>0</v>
      </c>
      <c r="AN35" s="337">
        <v>0</v>
      </c>
      <c r="AO35" s="337">
        <v>0</v>
      </c>
      <c r="AP35" s="337">
        <v>0</v>
      </c>
      <c r="AQ35" s="337">
        <v>0</v>
      </c>
      <c r="AR35" s="337">
        <v>0</v>
      </c>
      <c r="AS35" s="337">
        <v>0</v>
      </c>
      <c r="AT35" s="273">
        <v>0</v>
      </c>
      <c r="AU35" s="218">
        <v>0</v>
      </c>
      <c r="AV35" s="274">
        <v>0</v>
      </c>
      <c r="AW35" s="241">
        <v>0</v>
      </c>
      <c r="AX35" s="242">
        <v>0</v>
      </c>
      <c r="AY35" s="243">
        <v>0</v>
      </c>
      <c r="AZ35" s="280">
        <v>0</v>
      </c>
      <c r="BA35" s="219">
        <v>0</v>
      </c>
      <c r="BB35" s="219">
        <v>0</v>
      </c>
      <c r="BC35" s="219">
        <v>0</v>
      </c>
      <c r="BD35" s="219">
        <v>0</v>
      </c>
      <c r="BE35" s="219">
        <v>0</v>
      </c>
      <c r="BF35" s="219">
        <v>0</v>
      </c>
      <c r="BG35" s="219">
        <v>0</v>
      </c>
      <c r="BH35" s="219">
        <v>0</v>
      </c>
      <c r="BI35" s="219">
        <v>0</v>
      </c>
      <c r="BJ35" s="219">
        <v>0</v>
      </c>
      <c r="BK35" s="220">
        <v>0</v>
      </c>
      <c r="BL35" s="285">
        <v>22299</v>
      </c>
      <c r="BM35" s="216">
        <v>0</v>
      </c>
      <c r="BN35" s="216">
        <v>22299</v>
      </c>
      <c r="BO35" s="216">
        <v>2890</v>
      </c>
      <c r="BP35" s="216">
        <v>0</v>
      </c>
      <c r="BQ35" s="216">
        <v>2890</v>
      </c>
      <c r="BR35" s="217">
        <v>0</v>
      </c>
      <c r="BS35" s="217">
        <v>0</v>
      </c>
      <c r="BT35" s="222">
        <v>0</v>
      </c>
      <c r="BU35" s="206"/>
      <c r="BV35" s="206"/>
      <c r="BX35" s="71">
        <v>33264</v>
      </c>
      <c r="BY35" s="72">
        <v>0</v>
      </c>
      <c r="BZ35" s="72">
        <v>33264</v>
      </c>
      <c r="CA35" s="75"/>
      <c r="CB35" s="75"/>
      <c r="CC35" s="75"/>
      <c r="CD35" s="72">
        <v>19409</v>
      </c>
      <c r="CE35" s="72">
        <v>0</v>
      </c>
      <c r="CF35" s="77">
        <v>19409</v>
      </c>
      <c r="CG35" s="71">
        <v>2319</v>
      </c>
      <c r="CH35" s="72">
        <v>0</v>
      </c>
      <c r="CI35" s="72">
        <v>2319</v>
      </c>
      <c r="CJ35" s="75">
        <v>0</v>
      </c>
      <c r="CK35" s="75">
        <v>0</v>
      </c>
      <c r="CL35" s="75">
        <v>0</v>
      </c>
      <c r="CM35" s="72">
        <v>2890</v>
      </c>
      <c r="CN35" s="72">
        <v>0</v>
      </c>
      <c r="CO35" s="72">
        <v>2890</v>
      </c>
      <c r="CP35" s="134">
        <v>0</v>
      </c>
      <c r="CQ35" s="134">
        <v>0</v>
      </c>
      <c r="CR35" s="134">
        <v>0</v>
      </c>
      <c r="CS35" s="246">
        <v>0</v>
      </c>
      <c r="CT35" s="246">
        <v>0</v>
      </c>
      <c r="CU35" s="248">
        <v>0</v>
      </c>
    </row>
    <row r="36" spans="1:99" ht="15.65" x14ac:dyDescent="0.25">
      <c r="A36" s="181">
        <v>29</v>
      </c>
      <c r="B36" s="5" t="s">
        <v>40</v>
      </c>
      <c r="C36" s="185">
        <v>2.5</v>
      </c>
      <c r="D36" s="260">
        <v>86219</v>
      </c>
      <c r="E36" s="196">
        <v>0</v>
      </c>
      <c r="F36" s="197">
        <v>86219</v>
      </c>
      <c r="G36" s="263">
        <v>23099</v>
      </c>
      <c r="H36" s="216">
        <v>0</v>
      </c>
      <c r="I36" s="217">
        <v>23099</v>
      </c>
      <c r="J36" s="215">
        <v>20457</v>
      </c>
      <c r="K36" s="217">
        <v>0</v>
      </c>
      <c r="L36" s="217">
        <v>20457</v>
      </c>
      <c r="M36" s="215">
        <v>0</v>
      </c>
      <c r="N36" s="217">
        <v>0</v>
      </c>
      <c r="O36" s="217">
        <v>0</v>
      </c>
      <c r="P36" s="217">
        <v>0</v>
      </c>
      <c r="Q36" s="217">
        <v>0</v>
      </c>
      <c r="R36" s="217">
        <v>0</v>
      </c>
      <c r="S36" s="217">
        <v>0</v>
      </c>
      <c r="T36" s="217">
        <v>0</v>
      </c>
      <c r="U36" s="217">
        <v>0</v>
      </c>
      <c r="V36" s="217">
        <v>0</v>
      </c>
      <c r="W36" s="217">
        <v>0</v>
      </c>
      <c r="X36" s="217">
        <v>0</v>
      </c>
      <c r="Y36" s="215">
        <v>657</v>
      </c>
      <c r="Z36" s="217">
        <v>0</v>
      </c>
      <c r="AA36" s="217">
        <v>657</v>
      </c>
      <c r="AB36" s="217">
        <v>0</v>
      </c>
      <c r="AC36" s="217">
        <v>0</v>
      </c>
      <c r="AD36" s="217">
        <v>0</v>
      </c>
      <c r="AE36" s="217">
        <v>0</v>
      </c>
      <c r="AF36" s="217">
        <v>0</v>
      </c>
      <c r="AG36" s="217">
        <v>0</v>
      </c>
      <c r="AH36" s="217">
        <v>0</v>
      </c>
      <c r="AI36" s="217">
        <v>0</v>
      </c>
      <c r="AJ36" s="217">
        <v>0</v>
      </c>
      <c r="AK36" s="217">
        <v>0</v>
      </c>
      <c r="AL36" s="217">
        <v>0</v>
      </c>
      <c r="AM36" s="272">
        <v>0</v>
      </c>
      <c r="AN36" s="337">
        <v>0</v>
      </c>
      <c r="AO36" s="337">
        <v>0</v>
      </c>
      <c r="AP36" s="337">
        <v>0</v>
      </c>
      <c r="AQ36" s="337">
        <v>0</v>
      </c>
      <c r="AR36" s="337">
        <v>0</v>
      </c>
      <c r="AS36" s="337">
        <v>0</v>
      </c>
      <c r="AT36" s="273">
        <v>2992</v>
      </c>
      <c r="AU36" s="218">
        <v>0</v>
      </c>
      <c r="AV36" s="274">
        <v>2992</v>
      </c>
      <c r="AW36" s="241">
        <v>25320</v>
      </c>
      <c r="AX36" s="242">
        <v>0</v>
      </c>
      <c r="AY36" s="243">
        <v>25320</v>
      </c>
      <c r="AZ36" s="280">
        <v>0</v>
      </c>
      <c r="BA36" s="219">
        <v>0</v>
      </c>
      <c r="BB36" s="219">
        <v>0</v>
      </c>
      <c r="BC36" s="219">
        <v>0</v>
      </c>
      <c r="BD36" s="219">
        <v>0</v>
      </c>
      <c r="BE36" s="219">
        <v>0</v>
      </c>
      <c r="BF36" s="219">
        <v>0</v>
      </c>
      <c r="BG36" s="219">
        <v>0</v>
      </c>
      <c r="BH36" s="219">
        <v>0</v>
      </c>
      <c r="BI36" s="219">
        <v>0</v>
      </c>
      <c r="BJ36" s="219">
        <v>0</v>
      </c>
      <c r="BK36" s="220">
        <v>0</v>
      </c>
      <c r="BL36" s="285">
        <v>13923</v>
      </c>
      <c r="BM36" s="216">
        <v>0</v>
      </c>
      <c r="BN36" s="216">
        <v>13923</v>
      </c>
      <c r="BO36" s="216">
        <v>4165</v>
      </c>
      <c r="BP36" s="216">
        <v>0</v>
      </c>
      <c r="BQ36" s="216">
        <v>4165</v>
      </c>
      <c r="BR36" s="217">
        <v>0</v>
      </c>
      <c r="BS36" s="217">
        <v>0</v>
      </c>
      <c r="BT36" s="222">
        <v>0</v>
      </c>
      <c r="BU36" s="206"/>
      <c r="BV36" s="206"/>
      <c r="BX36" s="71">
        <v>22442</v>
      </c>
      <c r="BY36" s="72">
        <v>0</v>
      </c>
      <c r="BZ36" s="72">
        <v>22442</v>
      </c>
      <c r="CA36" s="75"/>
      <c r="CB36" s="75"/>
      <c r="CC36" s="75"/>
      <c r="CD36" s="72">
        <v>9758</v>
      </c>
      <c r="CE36" s="72">
        <v>0</v>
      </c>
      <c r="CF36" s="77">
        <v>9758</v>
      </c>
      <c r="CG36" s="71">
        <v>657</v>
      </c>
      <c r="CH36" s="72">
        <v>0</v>
      </c>
      <c r="CI36" s="72">
        <v>657</v>
      </c>
      <c r="CJ36" s="75">
        <v>0</v>
      </c>
      <c r="CK36" s="75">
        <v>0</v>
      </c>
      <c r="CL36" s="75">
        <v>0</v>
      </c>
      <c r="CM36" s="72">
        <v>4165</v>
      </c>
      <c r="CN36" s="72">
        <v>0</v>
      </c>
      <c r="CO36" s="72">
        <v>4165</v>
      </c>
      <c r="CP36" s="134">
        <v>2992</v>
      </c>
      <c r="CQ36" s="134">
        <v>0</v>
      </c>
      <c r="CR36" s="134">
        <v>2992</v>
      </c>
      <c r="CS36" s="246">
        <v>25320</v>
      </c>
      <c r="CT36" s="246">
        <v>0</v>
      </c>
      <c r="CU36" s="248">
        <v>25320</v>
      </c>
    </row>
    <row r="37" spans="1:99" ht="31.25" x14ac:dyDescent="0.25">
      <c r="A37" s="181">
        <v>30</v>
      </c>
      <c r="B37" s="5" t="s">
        <v>122</v>
      </c>
      <c r="C37" s="185">
        <v>30.4</v>
      </c>
      <c r="D37" s="260">
        <v>456</v>
      </c>
      <c r="E37" s="196">
        <v>0</v>
      </c>
      <c r="F37" s="197">
        <v>456</v>
      </c>
      <c r="G37" s="263">
        <v>0</v>
      </c>
      <c r="H37" s="216">
        <v>0</v>
      </c>
      <c r="I37" s="217">
        <v>0</v>
      </c>
      <c r="J37" s="215">
        <v>0</v>
      </c>
      <c r="K37" s="217">
        <v>0</v>
      </c>
      <c r="L37" s="217">
        <v>0</v>
      </c>
      <c r="M37" s="215">
        <v>0</v>
      </c>
      <c r="N37" s="217">
        <v>0</v>
      </c>
      <c r="O37" s="217">
        <v>0</v>
      </c>
      <c r="P37" s="217">
        <v>0</v>
      </c>
      <c r="Q37" s="217">
        <v>0</v>
      </c>
      <c r="R37" s="217">
        <v>0</v>
      </c>
      <c r="S37" s="217">
        <v>0</v>
      </c>
      <c r="T37" s="217">
        <v>0</v>
      </c>
      <c r="U37" s="217">
        <v>0</v>
      </c>
      <c r="V37" s="217">
        <v>0</v>
      </c>
      <c r="W37" s="217">
        <v>0</v>
      </c>
      <c r="X37" s="217">
        <v>0</v>
      </c>
      <c r="Y37" s="215">
        <v>0</v>
      </c>
      <c r="Z37" s="217">
        <v>0</v>
      </c>
      <c r="AA37" s="217">
        <v>0</v>
      </c>
      <c r="AB37" s="217">
        <v>0</v>
      </c>
      <c r="AC37" s="217">
        <v>0</v>
      </c>
      <c r="AD37" s="217">
        <v>0</v>
      </c>
      <c r="AE37" s="217">
        <v>0</v>
      </c>
      <c r="AF37" s="217">
        <v>0</v>
      </c>
      <c r="AG37" s="217">
        <v>0</v>
      </c>
      <c r="AH37" s="217">
        <v>0</v>
      </c>
      <c r="AI37" s="217">
        <v>0</v>
      </c>
      <c r="AJ37" s="217">
        <v>0</v>
      </c>
      <c r="AK37" s="217">
        <v>0</v>
      </c>
      <c r="AL37" s="217">
        <v>0</v>
      </c>
      <c r="AM37" s="272">
        <v>0</v>
      </c>
      <c r="AN37" s="337">
        <v>0</v>
      </c>
      <c r="AO37" s="337">
        <v>0</v>
      </c>
      <c r="AP37" s="337">
        <v>0</v>
      </c>
      <c r="AQ37" s="337">
        <v>0</v>
      </c>
      <c r="AR37" s="337">
        <v>0</v>
      </c>
      <c r="AS37" s="337">
        <v>0</v>
      </c>
      <c r="AT37" s="273">
        <v>0</v>
      </c>
      <c r="AU37" s="218">
        <v>0</v>
      </c>
      <c r="AV37" s="274">
        <v>0</v>
      </c>
      <c r="AW37" s="241">
        <v>0</v>
      </c>
      <c r="AX37" s="242">
        <v>0</v>
      </c>
      <c r="AY37" s="243">
        <v>0</v>
      </c>
      <c r="AZ37" s="280">
        <v>0</v>
      </c>
      <c r="BA37" s="219">
        <v>0</v>
      </c>
      <c r="BB37" s="219">
        <v>0</v>
      </c>
      <c r="BC37" s="219">
        <v>0</v>
      </c>
      <c r="BD37" s="219">
        <v>0</v>
      </c>
      <c r="BE37" s="219">
        <v>0</v>
      </c>
      <c r="BF37" s="219">
        <v>0</v>
      </c>
      <c r="BG37" s="219">
        <v>0</v>
      </c>
      <c r="BH37" s="219">
        <v>0</v>
      </c>
      <c r="BI37" s="219">
        <v>0</v>
      </c>
      <c r="BJ37" s="219">
        <v>0</v>
      </c>
      <c r="BK37" s="220">
        <v>0</v>
      </c>
      <c r="BL37" s="285">
        <v>15</v>
      </c>
      <c r="BM37" s="216">
        <v>0</v>
      </c>
      <c r="BN37" s="216">
        <v>15</v>
      </c>
      <c r="BO37" s="216">
        <v>15</v>
      </c>
      <c r="BP37" s="216">
        <v>0</v>
      </c>
      <c r="BQ37" s="216">
        <v>15</v>
      </c>
      <c r="BR37" s="217">
        <v>0</v>
      </c>
      <c r="BS37" s="217">
        <v>0</v>
      </c>
      <c r="BT37" s="222">
        <v>0</v>
      </c>
      <c r="BU37" s="206"/>
      <c r="BV37" s="206"/>
      <c r="BX37" s="71">
        <v>0</v>
      </c>
      <c r="BY37" s="72">
        <v>0</v>
      </c>
      <c r="BZ37" s="72">
        <v>0</v>
      </c>
      <c r="CA37" s="75"/>
      <c r="CB37" s="75"/>
      <c r="CC37" s="75"/>
      <c r="CD37" s="72">
        <v>0</v>
      </c>
      <c r="CE37" s="72">
        <v>0</v>
      </c>
      <c r="CF37" s="77">
        <v>0</v>
      </c>
      <c r="CG37" s="71">
        <v>0</v>
      </c>
      <c r="CH37" s="72">
        <v>0</v>
      </c>
      <c r="CI37" s="72">
        <v>0</v>
      </c>
      <c r="CJ37" s="75">
        <v>0</v>
      </c>
      <c r="CK37" s="75">
        <v>0</v>
      </c>
      <c r="CL37" s="75">
        <v>0</v>
      </c>
      <c r="CM37" s="72">
        <v>15</v>
      </c>
      <c r="CN37" s="72">
        <v>0</v>
      </c>
      <c r="CO37" s="72">
        <v>15</v>
      </c>
      <c r="CP37" s="134">
        <v>0</v>
      </c>
      <c r="CQ37" s="134">
        <v>0</v>
      </c>
      <c r="CR37" s="134">
        <v>0</v>
      </c>
      <c r="CS37" s="246">
        <v>0</v>
      </c>
      <c r="CT37" s="246">
        <v>0</v>
      </c>
      <c r="CU37" s="248">
        <v>0</v>
      </c>
    </row>
    <row r="38" spans="1:99" ht="15.65" x14ac:dyDescent="0.25">
      <c r="A38" s="181">
        <v>31</v>
      </c>
      <c r="B38" s="5" t="s">
        <v>123</v>
      </c>
      <c r="C38" s="185">
        <v>13</v>
      </c>
      <c r="D38" s="260">
        <v>35100</v>
      </c>
      <c r="E38" s="196">
        <v>0</v>
      </c>
      <c r="F38" s="197">
        <v>35100</v>
      </c>
      <c r="G38" s="263">
        <v>0</v>
      </c>
      <c r="H38" s="216">
        <v>0</v>
      </c>
      <c r="I38" s="217">
        <v>0</v>
      </c>
      <c r="J38" s="215">
        <v>0</v>
      </c>
      <c r="K38" s="217">
        <v>0</v>
      </c>
      <c r="L38" s="217">
        <v>0</v>
      </c>
      <c r="M38" s="215">
        <v>0</v>
      </c>
      <c r="N38" s="217">
        <v>0</v>
      </c>
      <c r="O38" s="217">
        <v>0</v>
      </c>
      <c r="P38" s="217">
        <v>0</v>
      </c>
      <c r="Q38" s="217">
        <v>0</v>
      </c>
      <c r="R38" s="217">
        <v>0</v>
      </c>
      <c r="S38" s="217">
        <v>0</v>
      </c>
      <c r="T38" s="217">
        <v>0</v>
      </c>
      <c r="U38" s="217">
        <v>0</v>
      </c>
      <c r="V38" s="217">
        <v>0</v>
      </c>
      <c r="W38" s="217">
        <v>0</v>
      </c>
      <c r="X38" s="217">
        <v>0</v>
      </c>
      <c r="Y38" s="215">
        <v>0</v>
      </c>
      <c r="Z38" s="217">
        <v>0</v>
      </c>
      <c r="AA38" s="217">
        <v>0</v>
      </c>
      <c r="AB38" s="217">
        <v>0</v>
      </c>
      <c r="AC38" s="217">
        <v>0</v>
      </c>
      <c r="AD38" s="217">
        <v>0</v>
      </c>
      <c r="AE38" s="217">
        <v>0</v>
      </c>
      <c r="AF38" s="217">
        <v>0</v>
      </c>
      <c r="AG38" s="217">
        <v>0</v>
      </c>
      <c r="AH38" s="217">
        <v>0</v>
      </c>
      <c r="AI38" s="217">
        <v>0</v>
      </c>
      <c r="AJ38" s="217">
        <v>0</v>
      </c>
      <c r="AK38" s="217">
        <v>0</v>
      </c>
      <c r="AL38" s="217">
        <v>0</v>
      </c>
      <c r="AM38" s="272">
        <v>0</v>
      </c>
      <c r="AN38" s="337">
        <v>0</v>
      </c>
      <c r="AO38" s="337">
        <v>0</v>
      </c>
      <c r="AP38" s="337">
        <v>0</v>
      </c>
      <c r="AQ38" s="337">
        <v>0</v>
      </c>
      <c r="AR38" s="337">
        <v>0</v>
      </c>
      <c r="AS38" s="337">
        <v>0</v>
      </c>
      <c r="AT38" s="273">
        <v>0</v>
      </c>
      <c r="AU38" s="218">
        <v>0</v>
      </c>
      <c r="AV38" s="274">
        <v>0</v>
      </c>
      <c r="AW38" s="241">
        <v>0</v>
      </c>
      <c r="AX38" s="242">
        <v>0</v>
      </c>
      <c r="AY38" s="243">
        <v>0</v>
      </c>
      <c r="AZ38" s="280">
        <v>0</v>
      </c>
      <c r="BA38" s="219">
        <v>0</v>
      </c>
      <c r="BB38" s="219">
        <v>0</v>
      </c>
      <c r="BC38" s="219">
        <v>0</v>
      </c>
      <c r="BD38" s="219">
        <v>0</v>
      </c>
      <c r="BE38" s="219">
        <v>0</v>
      </c>
      <c r="BF38" s="219">
        <v>0</v>
      </c>
      <c r="BG38" s="219">
        <v>0</v>
      </c>
      <c r="BH38" s="219">
        <v>0</v>
      </c>
      <c r="BI38" s="219">
        <v>0</v>
      </c>
      <c r="BJ38" s="219">
        <v>0</v>
      </c>
      <c r="BK38" s="220">
        <v>0</v>
      </c>
      <c r="BL38" s="285">
        <v>2700</v>
      </c>
      <c r="BM38" s="216">
        <v>0</v>
      </c>
      <c r="BN38" s="216">
        <v>2700</v>
      </c>
      <c r="BO38" s="216">
        <v>2700</v>
      </c>
      <c r="BP38" s="216">
        <v>0</v>
      </c>
      <c r="BQ38" s="216">
        <v>2700</v>
      </c>
      <c r="BR38" s="217">
        <v>0</v>
      </c>
      <c r="BS38" s="217">
        <v>0</v>
      </c>
      <c r="BT38" s="222">
        <v>0</v>
      </c>
      <c r="BU38" s="206"/>
      <c r="BV38" s="206"/>
      <c r="BX38" s="71">
        <v>0</v>
      </c>
      <c r="BY38" s="72">
        <v>0</v>
      </c>
      <c r="BZ38" s="72">
        <v>0</v>
      </c>
      <c r="CA38" s="75"/>
      <c r="CB38" s="75"/>
      <c r="CC38" s="75"/>
      <c r="CD38" s="72">
        <v>0</v>
      </c>
      <c r="CE38" s="72">
        <v>0</v>
      </c>
      <c r="CF38" s="77">
        <v>0</v>
      </c>
      <c r="CG38" s="71">
        <v>0</v>
      </c>
      <c r="CH38" s="72">
        <v>0</v>
      </c>
      <c r="CI38" s="72">
        <v>0</v>
      </c>
      <c r="CJ38" s="75">
        <v>0</v>
      </c>
      <c r="CK38" s="75">
        <v>0</v>
      </c>
      <c r="CL38" s="75">
        <v>0</v>
      </c>
      <c r="CM38" s="72">
        <v>2700</v>
      </c>
      <c r="CN38" s="72">
        <v>0</v>
      </c>
      <c r="CO38" s="72">
        <v>2700</v>
      </c>
      <c r="CP38" s="134">
        <v>0</v>
      </c>
      <c r="CQ38" s="134">
        <v>0</v>
      </c>
      <c r="CR38" s="134">
        <v>0</v>
      </c>
      <c r="CS38" s="246">
        <v>0</v>
      </c>
      <c r="CT38" s="246">
        <v>0</v>
      </c>
      <c r="CU38" s="248">
        <v>0</v>
      </c>
    </row>
    <row r="39" spans="1:99" ht="15.65" x14ac:dyDescent="0.25">
      <c r="A39" s="181">
        <v>32</v>
      </c>
      <c r="B39" s="5" t="s">
        <v>41</v>
      </c>
      <c r="C39" s="185">
        <v>2.6</v>
      </c>
      <c r="D39" s="260">
        <v>4846</v>
      </c>
      <c r="E39" s="196">
        <v>1325</v>
      </c>
      <c r="F39" s="197">
        <v>6171</v>
      </c>
      <c r="G39" s="263">
        <v>2652</v>
      </c>
      <c r="H39" s="216">
        <v>1325</v>
      </c>
      <c r="I39" s="217">
        <v>3977</v>
      </c>
      <c r="J39" s="215">
        <v>0</v>
      </c>
      <c r="K39" s="217">
        <v>0</v>
      </c>
      <c r="L39" s="217">
        <v>0</v>
      </c>
      <c r="M39" s="215">
        <v>0</v>
      </c>
      <c r="N39" s="217">
        <v>0</v>
      </c>
      <c r="O39" s="217">
        <v>0</v>
      </c>
      <c r="P39" s="217">
        <v>0</v>
      </c>
      <c r="Q39" s="217">
        <v>0</v>
      </c>
      <c r="R39" s="217">
        <v>0</v>
      </c>
      <c r="S39" s="217">
        <v>0</v>
      </c>
      <c r="T39" s="217">
        <v>0</v>
      </c>
      <c r="U39" s="217">
        <v>0</v>
      </c>
      <c r="V39" s="217">
        <v>0</v>
      </c>
      <c r="W39" s="217">
        <v>0</v>
      </c>
      <c r="X39" s="217">
        <v>0</v>
      </c>
      <c r="Y39" s="215">
        <v>2652</v>
      </c>
      <c r="Z39" s="217">
        <v>1325</v>
      </c>
      <c r="AA39" s="217">
        <v>3977</v>
      </c>
      <c r="AB39" s="217">
        <v>0</v>
      </c>
      <c r="AC39" s="217">
        <v>0</v>
      </c>
      <c r="AD39" s="217">
        <v>0</v>
      </c>
      <c r="AE39" s="217">
        <v>0</v>
      </c>
      <c r="AF39" s="217">
        <v>0</v>
      </c>
      <c r="AG39" s="217">
        <v>0</v>
      </c>
      <c r="AH39" s="217">
        <v>0</v>
      </c>
      <c r="AI39" s="217">
        <v>0</v>
      </c>
      <c r="AJ39" s="217">
        <v>0</v>
      </c>
      <c r="AK39" s="217">
        <v>0</v>
      </c>
      <c r="AL39" s="217">
        <v>0</v>
      </c>
      <c r="AM39" s="272">
        <v>0</v>
      </c>
      <c r="AN39" s="337">
        <v>0</v>
      </c>
      <c r="AO39" s="337">
        <v>0</v>
      </c>
      <c r="AP39" s="337">
        <v>0</v>
      </c>
      <c r="AQ39" s="337">
        <v>0</v>
      </c>
      <c r="AR39" s="337">
        <v>0</v>
      </c>
      <c r="AS39" s="337">
        <v>0</v>
      </c>
      <c r="AT39" s="273">
        <v>0</v>
      </c>
      <c r="AU39" s="218">
        <v>0</v>
      </c>
      <c r="AV39" s="274">
        <v>0</v>
      </c>
      <c r="AW39" s="241">
        <v>0</v>
      </c>
      <c r="AX39" s="242">
        <v>0</v>
      </c>
      <c r="AY39" s="243">
        <v>0</v>
      </c>
      <c r="AZ39" s="280">
        <v>0</v>
      </c>
      <c r="BA39" s="219">
        <v>0</v>
      </c>
      <c r="BB39" s="219">
        <v>0</v>
      </c>
      <c r="BC39" s="219">
        <v>0</v>
      </c>
      <c r="BD39" s="219">
        <v>0</v>
      </c>
      <c r="BE39" s="219">
        <v>0</v>
      </c>
      <c r="BF39" s="219">
        <v>0</v>
      </c>
      <c r="BG39" s="219">
        <v>0</v>
      </c>
      <c r="BH39" s="219">
        <v>0</v>
      </c>
      <c r="BI39" s="219">
        <v>0</v>
      </c>
      <c r="BJ39" s="219">
        <v>0</v>
      </c>
      <c r="BK39" s="220">
        <v>0</v>
      </c>
      <c r="BL39" s="285">
        <v>844</v>
      </c>
      <c r="BM39" s="216">
        <v>0</v>
      </c>
      <c r="BN39" s="216">
        <v>844</v>
      </c>
      <c r="BO39" s="216">
        <v>844</v>
      </c>
      <c r="BP39" s="216">
        <v>0</v>
      </c>
      <c r="BQ39" s="216">
        <v>844</v>
      </c>
      <c r="BR39" s="217">
        <v>0</v>
      </c>
      <c r="BS39" s="217">
        <v>0</v>
      </c>
      <c r="BT39" s="222">
        <v>0</v>
      </c>
      <c r="BU39" s="206"/>
      <c r="BV39" s="206"/>
      <c r="BX39" s="71">
        <v>0</v>
      </c>
      <c r="BY39" s="72">
        <v>0</v>
      </c>
      <c r="BZ39" s="72">
        <v>0</v>
      </c>
      <c r="CA39" s="75"/>
      <c r="CB39" s="75"/>
      <c r="CC39" s="75"/>
      <c r="CD39" s="72">
        <v>0</v>
      </c>
      <c r="CE39" s="72">
        <v>0</v>
      </c>
      <c r="CF39" s="77">
        <v>0</v>
      </c>
      <c r="CG39" s="71">
        <v>2652</v>
      </c>
      <c r="CH39" s="72">
        <v>1325</v>
      </c>
      <c r="CI39" s="72">
        <v>3977</v>
      </c>
      <c r="CJ39" s="75">
        <v>0</v>
      </c>
      <c r="CK39" s="75">
        <v>0</v>
      </c>
      <c r="CL39" s="75">
        <v>0</v>
      </c>
      <c r="CM39" s="72">
        <v>844</v>
      </c>
      <c r="CN39" s="72">
        <v>0</v>
      </c>
      <c r="CO39" s="72">
        <v>844</v>
      </c>
      <c r="CP39" s="134">
        <v>0</v>
      </c>
      <c r="CQ39" s="134">
        <v>0</v>
      </c>
      <c r="CR39" s="134">
        <v>0</v>
      </c>
      <c r="CS39" s="246">
        <v>0</v>
      </c>
      <c r="CT39" s="246">
        <v>0</v>
      </c>
      <c r="CU39" s="248">
        <v>0</v>
      </c>
    </row>
    <row r="40" spans="1:99" ht="15.65" x14ac:dyDescent="0.25">
      <c r="A40" s="181">
        <v>33</v>
      </c>
      <c r="B40" s="5" t="s">
        <v>42</v>
      </c>
      <c r="C40" s="185">
        <v>2.6</v>
      </c>
      <c r="D40" s="260">
        <v>229094</v>
      </c>
      <c r="E40" s="196">
        <v>144118</v>
      </c>
      <c r="F40" s="197">
        <v>373212</v>
      </c>
      <c r="G40" s="263">
        <v>115129</v>
      </c>
      <c r="H40" s="216">
        <v>74234</v>
      </c>
      <c r="I40" s="217">
        <v>189363</v>
      </c>
      <c r="J40" s="215">
        <v>11472</v>
      </c>
      <c r="K40" s="217">
        <v>3378</v>
      </c>
      <c r="L40" s="217">
        <v>14850</v>
      </c>
      <c r="M40" s="215">
        <v>0</v>
      </c>
      <c r="N40" s="217">
        <v>0</v>
      </c>
      <c r="O40" s="217">
        <v>0</v>
      </c>
      <c r="P40" s="217">
        <v>0</v>
      </c>
      <c r="Q40" s="217">
        <v>0</v>
      </c>
      <c r="R40" s="217">
        <v>0</v>
      </c>
      <c r="S40" s="217">
        <v>0</v>
      </c>
      <c r="T40" s="217">
        <v>0</v>
      </c>
      <c r="U40" s="217">
        <v>0</v>
      </c>
      <c r="V40" s="217">
        <v>0</v>
      </c>
      <c r="W40" s="217">
        <v>0</v>
      </c>
      <c r="X40" s="217">
        <v>0</v>
      </c>
      <c r="Y40" s="215">
        <v>0</v>
      </c>
      <c r="Z40" s="217">
        <v>0</v>
      </c>
      <c r="AA40" s="217">
        <v>0</v>
      </c>
      <c r="AB40" s="217">
        <v>88174</v>
      </c>
      <c r="AC40" s="217">
        <v>68128</v>
      </c>
      <c r="AD40" s="217">
        <v>156302</v>
      </c>
      <c r="AE40" s="217">
        <v>0</v>
      </c>
      <c r="AF40" s="217">
        <v>0</v>
      </c>
      <c r="AG40" s="217">
        <v>0</v>
      </c>
      <c r="AH40" s="217">
        <v>0</v>
      </c>
      <c r="AI40" s="217">
        <v>0</v>
      </c>
      <c r="AJ40" s="217">
        <v>0</v>
      </c>
      <c r="AK40" s="217">
        <v>0</v>
      </c>
      <c r="AL40" s="217">
        <v>0</v>
      </c>
      <c r="AM40" s="272">
        <v>0</v>
      </c>
      <c r="AN40" s="337">
        <v>0</v>
      </c>
      <c r="AO40" s="337">
        <v>0</v>
      </c>
      <c r="AP40" s="337">
        <v>0</v>
      </c>
      <c r="AQ40" s="337">
        <v>0</v>
      </c>
      <c r="AR40" s="337">
        <v>0</v>
      </c>
      <c r="AS40" s="337">
        <v>0</v>
      </c>
      <c r="AT40" s="273">
        <v>0</v>
      </c>
      <c r="AU40" s="218">
        <v>0</v>
      </c>
      <c r="AV40" s="274">
        <v>0</v>
      </c>
      <c r="AW40" s="241">
        <v>0</v>
      </c>
      <c r="AX40" s="242">
        <v>0</v>
      </c>
      <c r="AY40" s="243">
        <v>0</v>
      </c>
      <c r="AZ40" s="280">
        <v>11964</v>
      </c>
      <c r="BA40" s="219">
        <v>11680</v>
      </c>
      <c r="BB40" s="219">
        <v>23644</v>
      </c>
      <c r="BC40" s="219">
        <v>12964</v>
      </c>
      <c r="BD40" s="219">
        <v>10980</v>
      </c>
      <c r="BE40" s="219">
        <v>23944</v>
      </c>
      <c r="BF40" s="219">
        <v>0</v>
      </c>
      <c r="BG40" s="219">
        <v>0</v>
      </c>
      <c r="BH40" s="219">
        <v>0</v>
      </c>
      <c r="BI40" s="219">
        <v>0</v>
      </c>
      <c r="BJ40" s="219">
        <v>0</v>
      </c>
      <c r="BK40" s="220">
        <v>0</v>
      </c>
      <c r="BL40" s="285">
        <v>39231</v>
      </c>
      <c r="BM40" s="216">
        <v>22386</v>
      </c>
      <c r="BN40" s="216">
        <v>61617</v>
      </c>
      <c r="BO40" s="216">
        <v>0</v>
      </c>
      <c r="BP40" s="216">
        <v>0</v>
      </c>
      <c r="BQ40" s="216">
        <v>0</v>
      </c>
      <c r="BR40" s="217">
        <v>24352</v>
      </c>
      <c r="BS40" s="217">
        <v>19057</v>
      </c>
      <c r="BT40" s="222">
        <v>43409</v>
      </c>
      <c r="BU40" s="206"/>
      <c r="BV40" s="206"/>
      <c r="BX40" s="71">
        <v>26955</v>
      </c>
      <c r="BY40" s="72">
        <v>6106</v>
      </c>
      <c r="BZ40" s="72">
        <v>33061</v>
      </c>
      <c r="CA40" s="75"/>
      <c r="CB40" s="75"/>
      <c r="CC40" s="75"/>
      <c r="CD40" s="72">
        <v>14879</v>
      </c>
      <c r="CE40" s="72">
        <v>3329</v>
      </c>
      <c r="CF40" s="77">
        <v>18208</v>
      </c>
      <c r="CG40" s="71">
        <v>88174</v>
      </c>
      <c r="CH40" s="72">
        <v>68128</v>
      </c>
      <c r="CI40" s="72">
        <v>156302</v>
      </c>
      <c r="CJ40" s="75">
        <v>11964</v>
      </c>
      <c r="CK40" s="75">
        <v>11680</v>
      </c>
      <c r="CL40" s="75">
        <v>23644</v>
      </c>
      <c r="CM40" s="72">
        <v>24352</v>
      </c>
      <c r="CN40" s="72">
        <v>19057</v>
      </c>
      <c r="CO40" s="72">
        <v>43409</v>
      </c>
      <c r="CP40" s="134">
        <v>0</v>
      </c>
      <c r="CQ40" s="134">
        <v>0</v>
      </c>
      <c r="CR40" s="134">
        <v>0</v>
      </c>
      <c r="CS40" s="246">
        <v>0</v>
      </c>
      <c r="CT40" s="246">
        <v>0</v>
      </c>
      <c r="CU40" s="248">
        <v>0</v>
      </c>
    </row>
    <row r="41" spans="1:99" ht="15.65" x14ac:dyDescent="0.25">
      <c r="A41" s="181">
        <v>34</v>
      </c>
      <c r="B41" s="5" t="s">
        <v>43</v>
      </c>
      <c r="C41" s="185">
        <v>2.6</v>
      </c>
      <c r="D41" s="260">
        <v>105799</v>
      </c>
      <c r="E41" s="196">
        <v>2006</v>
      </c>
      <c r="F41" s="197">
        <v>107805</v>
      </c>
      <c r="G41" s="263">
        <v>39528</v>
      </c>
      <c r="H41" s="216">
        <v>1486</v>
      </c>
      <c r="I41" s="217">
        <v>41014</v>
      </c>
      <c r="J41" s="215">
        <v>38027</v>
      </c>
      <c r="K41" s="217">
        <v>1486</v>
      </c>
      <c r="L41" s="217">
        <v>39513</v>
      </c>
      <c r="M41" s="215">
        <v>0</v>
      </c>
      <c r="N41" s="217">
        <v>0</v>
      </c>
      <c r="O41" s="217">
        <v>0</v>
      </c>
      <c r="P41" s="217">
        <v>0</v>
      </c>
      <c r="Q41" s="217">
        <v>0</v>
      </c>
      <c r="R41" s="217">
        <v>0</v>
      </c>
      <c r="S41" s="217">
        <v>0</v>
      </c>
      <c r="T41" s="217">
        <v>0</v>
      </c>
      <c r="U41" s="217">
        <v>0</v>
      </c>
      <c r="V41" s="217">
        <v>0</v>
      </c>
      <c r="W41" s="217">
        <v>0</v>
      </c>
      <c r="X41" s="217">
        <v>0</v>
      </c>
      <c r="Y41" s="215">
        <v>0</v>
      </c>
      <c r="Z41" s="217">
        <v>0</v>
      </c>
      <c r="AA41" s="217">
        <v>0</v>
      </c>
      <c r="AB41" s="217">
        <v>0</v>
      </c>
      <c r="AC41" s="217">
        <v>0</v>
      </c>
      <c r="AD41" s="217">
        <v>0</v>
      </c>
      <c r="AE41" s="217">
        <v>0</v>
      </c>
      <c r="AF41" s="217">
        <v>0</v>
      </c>
      <c r="AG41" s="217">
        <v>0</v>
      </c>
      <c r="AH41" s="217">
        <v>0</v>
      </c>
      <c r="AI41" s="217">
        <v>0</v>
      </c>
      <c r="AJ41" s="217">
        <v>0</v>
      </c>
      <c r="AK41" s="217">
        <v>0</v>
      </c>
      <c r="AL41" s="217">
        <v>0</v>
      </c>
      <c r="AM41" s="272">
        <v>0</v>
      </c>
      <c r="AN41" s="337">
        <v>0</v>
      </c>
      <c r="AO41" s="337">
        <v>0</v>
      </c>
      <c r="AP41" s="337">
        <v>0</v>
      </c>
      <c r="AQ41" s="337">
        <v>0</v>
      </c>
      <c r="AR41" s="337">
        <v>0</v>
      </c>
      <c r="AS41" s="337">
        <v>0</v>
      </c>
      <c r="AT41" s="273">
        <v>0</v>
      </c>
      <c r="AU41" s="218">
        <v>0</v>
      </c>
      <c r="AV41" s="274">
        <v>0</v>
      </c>
      <c r="AW41" s="241">
        <v>0</v>
      </c>
      <c r="AX41" s="242">
        <v>0</v>
      </c>
      <c r="AY41" s="243">
        <v>0</v>
      </c>
      <c r="AZ41" s="280">
        <v>200</v>
      </c>
      <c r="BA41" s="219">
        <v>0</v>
      </c>
      <c r="BB41" s="219">
        <v>200</v>
      </c>
      <c r="BC41" s="219">
        <v>0</v>
      </c>
      <c r="BD41" s="219">
        <v>0</v>
      </c>
      <c r="BE41" s="219">
        <v>0</v>
      </c>
      <c r="BF41" s="219">
        <v>0</v>
      </c>
      <c r="BG41" s="219">
        <v>0</v>
      </c>
      <c r="BH41" s="219">
        <v>0</v>
      </c>
      <c r="BI41" s="219">
        <v>0</v>
      </c>
      <c r="BJ41" s="219">
        <v>0</v>
      </c>
      <c r="BK41" s="220">
        <v>0</v>
      </c>
      <c r="BL41" s="285">
        <v>25412</v>
      </c>
      <c r="BM41" s="216">
        <v>200</v>
      </c>
      <c r="BN41" s="216">
        <v>25612</v>
      </c>
      <c r="BO41" s="216">
        <v>0</v>
      </c>
      <c r="BP41" s="216">
        <v>0</v>
      </c>
      <c r="BQ41" s="216">
        <v>0</v>
      </c>
      <c r="BR41" s="217">
        <v>0</v>
      </c>
      <c r="BS41" s="217">
        <v>0</v>
      </c>
      <c r="BT41" s="222">
        <v>0</v>
      </c>
      <c r="BU41" s="206"/>
      <c r="BV41" s="206"/>
      <c r="BX41" s="71">
        <v>39528</v>
      </c>
      <c r="BY41" s="72">
        <v>1486</v>
      </c>
      <c r="BZ41" s="72">
        <v>41014</v>
      </c>
      <c r="CA41" s="75"/>
      <c r="CB41" s="75"/>
      <c r="CC41" s="75"/>
      <c r="CD41" s="72">
        <v>25412</v>
      </c>
      <c r="CE41" s="72">
        <v>200</v>
      </c>
      <c r="CF41" s="77">
        <v>25612</v>
      </c>
      <c r="CG41" s="71">
        <v>0</v>
      </c>
      <c r="CH41" s="72">
        <v>0</v>
      </c>
      <c r="CI41" s="72">
        <v>0</v>
      </c>
      <c r="CJ41" s="75">
        <v>200</v>
      </c>
      <c r="CK41" s="75">
        <v>0</v>
      </c>
      <c r="CL41" s="75">
        <v>200</v>
      </c>
      <c r="CM41" s="72">
        <v>0</v>
      </c>
      <c r="CN41" s="72">
        <v>0</v>
      </c>
      <c r="CO41" s="72">
        <v>0</v>
      </c>
      <c r="CP41" s="134">
        <v>0</v>
      </c>
      <c r="CQ41" s="134">
        <v>0</v>
      </c>
      <c r="CR41" s="134">
        <v>0</v>
      </c>
      <c r="CS41" s="246">
        <v>0</v>
      </c>
      <c r="CT41" s="246">
        <v>0</v>
      </c>
      <c r="CU41" s="248">
        <v>0</v>
      </c>
    </row>
    <row r="42" spans="1:99" ht="15.65" x14ac:dyDescent="0.25">
      <c r="A42" s="181">
        <v>35</v>
      </c>
      <c r="B42" s="5" t="s">
        <v>44</v>
      </c>
      <c r="C42" s="185">
        <v>2.6</v>
      </c>
      <c r="D42" s="260">
        <v>116307</v>
      </c>
      <c r="E42" s="196">
        <v>25761</v>
      </c>
      <c r="F42" s="197">
        <v>142068</v>
      </c>
      <c r="G42" s="263">
        <v>38012</v>
      </c>
      <c r="H42" s="216">
        <v>8285</v>
      </c>
      <c r="I42" s="217">
        <v>46297</v>
      </c>
      <c r="J42" s="215">
        <v>25556</v>
      </c>
      <c r="K42" s="217">
        <v>7960</v>
      </c>
      <c r="L42" s="217">
        <v>33516</v>
      </c>
      <c r="M42" s="215">
        <v>0</v>
      </c>
      <c r="N42" s="217">
        <v>0</v>
      </c>
      <c r="O42" s="217">
        <v>0</v>
      </c>
      <c r="P42" s="217">
        <v>0</v>
      </c>
      <c r="Q42" s="217">
        <v>0</v>
      </c>
      <c r="R42" s="217">
        <v>0</v>
      </c>
      <c r="S42" s="217">
        <v>0</v>
      </c>
      <c r="T42" s="217">
        <v>0</v>
      </c>
      <c r="U42" s="217">
        <v>0</v>
      </c>
      <c r="V42" s="217">
        <v>0</v>
      </c>
      <c r="W42" s="217">
        <v>0</v>
      </c>
      <c r="X42" s="217">
        <v>0</v>
      </c>
      <c r="Y42" s="215">
        <v>0</v>
      </c>
      <c r="Z42" s="217">
        <v>0</v>
      </c>
      <c r="AA42" s="217">
        <v>0</v>
      </c>
      <c r="AB42" s="217">
        <v>0</v>
      </c>
      <c r="AC42" s="217">
        <v>0</v>
      </c>
      <c r="AD42" s="217">
        <v>0</v>
      </c>
      <c r="AE42" s="217">
        <v>0</v>
      </c>
      <c r="AF42" s="217">
        <v>0</v>
      </c>
      <c r="AG42" s="217">
        <v>0</v>
      </c>
      <c r="AH42" s="217">
        <v>0</v>
      </c>
      <c r="AI42" s="217">
        <v>0</v>
      </c>
      <c r="AJ42" s="217">
        <v>0</v>
      </c>
      <c r="AK42" s="217">
        <v>0</v>
      </c>
      <c r="AL42" s="217">
        <v>0</v>
      </c>
      <c r="AM42" s="272">
        <v>0</v>
      </c>
      <c r="AN42" s="337">
        <v>0</v>
      </c>
      <c r="AO42" s="337">
        <v>0</v>
      </c>
      <c r="AP42" s="337">
        <v>0</v>
      </c>
      <c r="AQ42" s="337">
        <v>0</v>
      </c>
      <c r="AR42" s="337">
        <v>0</v>
      </c>
      <c r="AS42" s="337">
        <v>0</v>
      </c>
      <c r="AT42" s="273">
        <v>0</v>
      </c>
      <c r="AU42" s="218">
        <v>0</v>
      </c>
      <c r="AV42" s="274">
        <v>0</v>
      </c>
      <c r="AW42" s="241">
        <v>0</v>
      </c>
      <c r="AX42" s="242">
        <v>0</v>
      </c>
      <c r="AY42" s="243">
        <v>0</v>
      </c>
      <c r="AZ42" s="280">
        <v>56203</v>
      </c>
      <c r="BA42" s="219">
        <v>11678</v>
      </c>
      <c r="BB42" s="219">
        <v>67881</v>
      </c>
      <c r="BC42" s="219">
        <v>0</v>
      </c>
      <c r="BD42" s="219">
        <v>0</v>
      </c>
      <c r="BE42" s="219">
        <v>0</v>
      </c>
      <c r="BF42" s="219">
        <v>0</v>
      </c>
      <c r="BG42" s="219">
        <v>0</v>
      </c>
      <c r="BH42" s="219">
        <v>0</v>
      </c>
      <c r="BI42" s="219">
        <v>0</v>
      </c>
      <c r="BJ42" s="219">
        <v>0</v>
      </c>
      <c r="BK42" s="220">
        <v>0</v>
      </c>
      <c r="BL42" s="285">
        <v>8497</v>
      </c>
      <c r="BM42" s="216">
        <v>2230</v>
      </c>
      <c r="BN42" s="216">
        <v>10727</v>
      </c>
      <c r="BO42" s="216">
        <v>0</v>
      </c>
      <c r="BP42" s="216">
        <v>0</v>
      </c>
      <c r="BQ42" s="216">
        <v>0</v>
      </c>
      <c r="BR42" s="217">
        <v>0</v>
      </c>
      <c r="BS42" s="217">
        <v>0</v>
      </c>
      <c r="BT42" s="222">
        <v>0</v>
      </c>
      <c r="BU42" s="206"/>
      <c r="BV42" s="206"/>
      <c r="BX42" s="71">
        <v>38012</v>
      </c>
      <c r="BY42" s="72">
        <v>8285</v>
      </c>
      <c r="BZ42" s="72">
        <v>46297</v>
      </c>
      <c r="CA42" s="75"/>
      <c r="CB42" s="75"/>
      <c r="CC42" s="75"/>
      <c r="CD42" s="72">
        <v>8497</v>
      </c>
      <c r="CE42" s="72">
        <v>2230</v>
      </c>
      <c r="CF42" s="77">
        <v>10727</v>
      </c>
      <c r="CG42" s="71">
        <v>0</v>
      </c>
      <c r="CH42" s="72">
        <v>0</v>
      </c>
      <c r="CI42" s="72">
        <v>0</v>
      </c>
      <c r="CJ42" s="75">
        <v>56203</v>
      </c>
      <c r="CK42" s="75">
        <v>11678</v>
      </c>
      <c r="CL42" s="75">
        <v>67881</v>
      </c>
      <c r="CM42" s="72">
        <v>0</v>
      </c>
      <c r="CN42" s="72">
        <v>0</v>
      </c>
      <c r="CO42" s="72">
        <v>0</v>
      </c>
      <c r="CP42" s="134">
        <v>0</v>
      </c>
      <c r="CQ42" s="134">
        <v>0</v>
      </c>
      <c r="CR42" s="134">
        <v>0</v>
      </c>
      <c r="CS42" s="246">
        <v>0</v>
      </c>
      <c r="CT42" s="246">
        <v>0</v>
      </c>
      <c r="CU42" s="248">
        <v>0</v>
      </c>
    </row>
    <row r="43" spans="1:99" ht="31.25" x14ac:dyDescent="0.25">
      <c r="A43" s="181">
        <v>36</v>
      </c>
      <c r="B43" s="5" t="s">
        <v>45</v>
      </c>
      <c r="C43" s="185">
        <v>2.6</v>
      </c>
      <c r="D43" s="260">
        <v>48580</v>
      </c>
      <c r="E43" s="196">
        <v>53478</v>
      </c>
      <c r="F43" s="197">
        <v>102058</v>
      </c>
      <c r="G43" s="263">
        <v>0</v>
      </c>
      <c r="H43" s="216">
        <v>0</v>
      </c>
      <c r="I43" s="217">
        <v>0</v>
      </c>
      <c r="J43" s="215">
        <v>0</v>
      </c>
      <c r="K43" s="217">
        <v>0</v>
      </c>
      <c r="L43" s="217">
        <v>0</v>
      </c>
      <c r="M43" s="215">
        <v>0</v>
      </c>
      <c r="N43" s="217">
        <v>0</v>
      </c>
      <c r="O43" s="217">
        <v>0</v>
      </c>
      <c r="P43" s="217">
        <v>0</v>
      </c>
      <c r="Q43" s="217">
        <v>0</v>
      </c>
      <c r="R43" s="217">
        <v>0</v>
      </c>
      <c r="S43" s="217">
        <v>0</v>
      </c>
      <c r="T43" s="217">
        <v>0</v>
      </c>
      <c r="U43" s="217">
        <v>0</v>
      </c>
      <c r="V43" s="217">
        <v>0</v>
      </c>
      <c r="W43" s="217">
        <v>0</v>
      </c>
      <c r="X43" s="217">
        <v>0</v>
      </c>
      <c r="Y43" s="215">
        <v>0</v>
      </c>
      <c r="Z43" s="217">
        <v>0</v>
      </c>
      <c r="AA43" s="217">
        <v>0</v>
      </c>
      <c r="AB43" s="217">
        <v>0</v>
      </c>
      <c r="AC43" s="217">
        <v>0</v>
      </c>
      <c r="AD43" s="217">
        <v>0</v>
      </c>
      <c r="AE43" s="217">
        <v>0</v>
      </c>
      <c r="AF43" s="217">
        <v>0</v>
      </c>
      <c r="AG43" s="217">
        <v>0</v>
      </c>
      <c r="AH43" s="217">
        <v>0</v>
      </c>
      <c r="AI43" s="217">
        <v>0</v>
      </c>
      <c r="AJ43" s="217">
        <v>0</v>
      </c>
      <c r="AK43" s="217">
        <v>0</v>
      </c>
      <c r="AL43" s="217">
        <v>0</v>
      </c>
      <c r="AM43" s="272">
        <v>0</v>
      </c>
      <c r="AN43" s="337">
        <v>0</v>
      </c>
      <c r="AO43" s="337">
        <v>0</v>
      </c>
      <c r="AP43" s="337">
        <v>0</v>
      </c>
      <c r="AQ43" s="337">
        <v>0</v>
      </c>
      <c r="AR43" s="337">
        <v>0</v>
      </c>
      <c r="AS43" s="337">
        <v>0</v>
      </c>
      <c r="AT43" s="273">
        <v>0</v>
      </c>
      <c r="AU43" s="218">
        <v>0</v>
      </c>
      <c r="AV43" s="274">
        <v>0</v>
      </c>
      <c r="AW43" s="241">
        <v>0</v>
      </c>
      <c r="AX43" s="242">
        <v>0</v>
      </c>
      <c r="AY43" s="243">
        <v>0</v>
      </c>
      <c r="AZ43" s="280">
        <v>48580</v>
      </c>
      <c r="BA43" s="219">
        <v>53478</v>
      </c>
      <c r="BB43" s="219">
        <v>102058</v>
      </c>
      <c r="BC43" s="219">
        <v>0</v>
      </c>
      <c r="BD43" s="219">
        <v>0</v>
      </c>
      <c r="BE43" s="219">
        <v>0</v>
      </c>
      <c r="BF43" s="219">
        <v>0</v>
      </c>
      <c r="BG43" s="219">
        <v>0</v>
      </c>
      <c r="BH43" s="219">
        <v>0</v>
      </c>
      <c r="BI43" s="219">
        <v>0</v>
      </c>
      <c r="BJ43" s="219">
        <v>0</v>
      </c>
      <c r="BK43" s="220">
        <v>0</v>
      </c>
      <c r="BL43" s="285">
        <v>0</v>
      </c>
      <c r="BM43" s="216">
        <v>0</v>
      </c>
      <c r="BN43" s="216">
        <v>0</v>
      </c>
      <c r="BO43" s="216">
        <v>0</v>
      </c>
      <c r="BP43" s="216">
        <v>0</v>
      </c>
      <c r="BQ43" s="216">
        <v>0</v>
      </c>
      <c r="BR43" s="217">
        <v>0</v>
      </c>
      <c r="BS43" s="217">
        <v>0</v>
      </c>
      <c r="BT43" s="222">
        <v>0</v>
      </c>
      <c r="BU43" s="206"/>
      <c r="BV43" s="206"/>
      <c r="BX43" s="71">
        <v>0</v>
      </c>
      <c r="BY43" s="72">
        <v>0</v>
      </c>
      <c r="BZ43" s="72">
        <v>0</v>
      </c>
      <c r="CA43" s="75"/>
      <c r="CB43" s="75"/>
      <c r="CC43" s="75"/>
      <c r="CD43" s="72">
        <v>0</v>
      </c>
      <c r="CE43" s="72">
        <v>0</v>
      </c>
      <c r="CF43" s="77">
        <v>0</v>
      </c>
      <c r="CG43" s="71">
        <v>0</v>
      </c>
      <c r="CH43" s="72">
        <v>0</v>
      </c>
      <c r="CI43" s="72">
        <v>0</v>
      </c>
      <c r="CJ43" s="75">
        <v>48580</v>
      </c>
      <c r="CK43" s="75">
        <v>53478</v>
      </c>
      <c r="CL43" s="75">
        <v>102058</v>
      </c>
      <c r="CM43" s="72">
        <v>0</v>
      </c>
      <c r="CN43" s="72">
        <v>0</v>
      </c>
      <c r="CO43" s="72">
        <v>0</v>
      </c>
      <c r="CP43" s="134">
        <v>0</v>
      </c>
      <c r="CQ43" s="134">
        <v>0</v>
      </c>
      <c r="CR43" s="134">
        <v>0</v>
      </c>
      <c r="CS43" s="246">
        <v>0</v>
      </c>
      <c r="CT43" s="246">
        <v>0</v>
      </c>
      <c r="CU43" s="248">
        <v>0</v>
      </c>
    </row>
    <row r="44" spans="1:99" ht="31.25" x14ac:dyDescent="0.25">
      <c r="A44" s="181">
        <v>37</v>
      </c>
      <c r="B44" s="5" t="s">
        <v>46</v>
      </c>
      <c r="C44" s="185">
        <v>2.6</v>
      </c>
      <c r="D44" s="260">
        <v>14250</v>
      </c>
      <c r="E44" s="196">
        <v>10910</v>
      </c>
      <c r="F44" s="197">
        <v>25160</v>
      </c>
      <c r="G44" s="263">
        <v>0</v>
      </c>
      <c r="H44" s="216">
        <v>0</v>
      </c>
      <c r="I44" s="217">
        <v>0</v>
      </c>
      <c r="J44" s="215">
        <v>0</v>
      </c>
      <c r="K44" s="217">
        <v>0</v>
      </c>
      <c r="L44" s="217">
        <v>0</v>
      </c>
      <c r="M44" s="215">
        <v>0</v>
      </c>
      <c r="N44" s="217">
        <v>0</v>
      </c>
      <c r="O44" s="217">
        <v>0</v>
      </c>
      <c r="P44" s="217">
        <v>0</v>
      </c>
      <c r="Q44" s="217">
        <v>0</v>
      </c>
      <c r="R44" s="217">
        <v>0</v>
      </c>
      <c r="S44" s="217">
        <v>0</v>
      </c>
      <c r="T44" s="217">
        <v>0</v>
      </c>
      <c r="U44" s="217">
        <v>0</v>
      </c>
      <c r="V44" s="217">
        <v>0</v>
      </c>
      <c r="W44" s="217">
        <v>0</v>
      </c>
      <c r="X44" s="217">
        <v>0</v>
      </c>
      <c r="Y44" s="215">
        <v>0</v>
      </c>
      <c r="Z44" s="217">
        <v>0</v>
      </c>
      <c r="AA44" s="217">
        <v>0</v>
      </c>
      <c r="AB44" s="217">
        <v>0</v>
      </c>
      <c r="AC44" s="217">
        <v>0</v>
      </c>
      <c r="AD44" s="217">
        <v>0</v>
      </c>
      <c r="AE44" s="217">
        <v>0</v>
      </c>
      <c r="AF44" s="217">
        <v>0</v>
      </c>
      <c r="AG44" s="217">
        <v>0</v>
      </c>
      <c r="AH44" s="217">
        <v>0</v>
      </c>
      <c r="AI44" s="217">
        <v>0</v>
      </c>
      <c r="AJ44" s="217">
        <v>0</v>
      </c>
      <c r="AK44" s="217">
        <v>0</v>
      </c>
      <c r="AL44" s="217">
        <v>0</v>
      </c>
      <c r="AM44" s="272">
        <v>0</v>
      </c>
      <c r="AN44" s="337">
        <v>0</v>
      </c>
      <c r="AO44" s="337">
        <v>0</v>
      </c>
      <c r="AP44" s="337">
        <v>0</v>
      </c>
      <c r="AQ44" s="337">
        <v>0</v>
      </c>
      <c r="AR44" s="337">
        <v>0</v>
      </c>
      <c r="AS44" s="337">
        <v>0</v>
      </c>
      <c r="AT44" s="273">
        <v>0</v>
      </c>
      <c r="AU44" s="218">
        <v>0</v>
      </c>
      <c r="AV44" s="274">
        <v>0</v>
      </c>
      <c r="AW44" s="241">
        <v>0</v>
      </c>
      <c r="AX44" s="242">
        <v>0</v>
      </c>
      <c r="AY44" s="243">
        <v>0</v>
      </c>
      <c r="AZ44" s="280">
        <v>14250</v>
      </c>
      <c r="BA44" s="219">
        <v>10910</v>
      </c>
      <c r="BB44" s="219">
        <v>25160</v>
      </c>
      <c r="BC44" s="219">
        <v>0</v>
      </c>
      <c r="BD44" s="219">
        <v>0</v>
      </c>
      <c r="BE44" s="219">
        <v>0</v>
      </c>
      <c r="BF44" s="219">
        <v>14250</v>
      </c>
      <c r="BG44" s="219">
        <v>10910</v>
      </c>
      <c r="BH44" s="219">
        <v>25160</v>
      </c>
      <c r="BI44" s="219">
        <v>0</v>
      </c>
      <c r="BJ44" s="219">
        <v>0</v>
      </c>
      <c r="BK44" s="220">
        <v>0</v>
      </c>
      <c r="BL44" s="285">
        <v>0</v>
      </c>
      <c r="BM44" s="216">
        <v>0</v>
      </c>
      <c r="BN44" s="216">
        <v>0</v>
      </c>
      <c r="BO44" s="216">
        <v>0</v>
      </c>
      <c r="BP44" s="216">
        <v>0</v>
      </c>
      <c r="BQ44" s="216">
        <v>0</v>
      </c>
      <c r="BR44" s="217">
        <v>0</v>
      </c>
      <c r="BS44" s="217">
        <v>0</v>
      </c>
      <c r="BT44" s="222">
        <v>0</v>
      </c>
      <c r="BU44" s="206"/>
      <c r="BV44" s="206"/>
      <c r="BX44" s="71">
        <v>0</v>
      </c>
      <c r="BY44" s="72">
        <v>0</v>
      </c>
      <c r="BZ44" s="72">
        <v>0</v>
      </c>
      <c r="CA44" s="75"/>
      <c r="CB44" s="75"/>
      <c r="CC44" s="75"/>
      <c r="CD44" s="72">
        <v>0</v>
      </c>
      <c r="CE44" s="72">
        <v>0</v>
      </c>
      <c r="CF44" s="77">
        <v>0</v>
      </c>
      <c r="CG44" s="71">
        <v>0</v>
      </c>
      <c r="CH44" s="72">
        <v>0</v>
      </c>
      <c r="CI44" s="72">
        <v>0</v>
      </c>
      <c r="CJ44" s="75">
        <v>14250</v>
      </c>
      <c r="CK44" s="75">
        <v>10910</v>
      </c>
      <c r="CL44" s="75">
        <v>25160</v>
      </c>
      <c r="CM44" s="72">
        <v>0</v>
      </c>
      <c r="CN44" s="72">
        <v>0</v>
      </c>
      <c r="CO44" s="72">
        <v>0</v>
      </c>
      <c r="CP44" s="134">
        <v>0</v>
      </c>
      <c r="CQ44" s="134">
        <v>0</v>
      </c>
      <c r="CR44" s="134">
        <v>0</v>
      </c>
      <c r="CS44" s="246">
        <v>0</v>
      </c>
      <c r="CT44" s="246">
        <v>0</v>
      </c>
      <c r="CU44" s="248">
        <v>0</v>
      </c>
    </row>
    <row r="45" spans="1:99" ht="15.65" x14ac:dyDescent="0.25">
      <c r="A45" s="181">
        <v>38</v>
      </c>
      <c r="B45" s="5" t="s">
        <v>47</v>
      </c>
      <c r="C45" s="185">
        <v>2.6</v>
      </c>
      <c r="D45" s="260">
        <v>28380</v>
      </c>
      <c r="E45" s="196">
        <v>15620</v>
      </c>
      <c r="F45" s="197">
        <v>44000</v>
      </c>
      <c r="G45" s="263">
        <v>13900</v>
      </c>
      <c r="H45" s="216">
        <v>11990</v>
      </c>
      <c r="I45" s="217">
        <v>25890</v>
      </c>
      <c r="J45" s="215">
        <v>0</v>
      </c>
      <c r="K45" s="217">
        <v>0</v>
      </c>
      <c r="L45" s="217">
        <v>0</v>
      </c>
      <c r="M45" s="215">
        <v>0</v>
      </c>
      <c r="N45" s="217">
        <v>0</v>
      </c>
      <c r="O45" s="217">
        <v>0</v>
      </c>
      <c r="P45" s="217">
        <v>0</v>
      </c>
      <c r="Q45" s="217">
        <v>0</v>
      </c>
      <c r="R45" s="217">
        <v>0</v>
      </c>
      <c r="S45" s="217">
        <v>0</v>
      </c>
      <c r="T45" s="217">
        <v>0</v>
      </c>
      <c r="U45" s="217">
        <v>0</v>
      </c>
      <c r="V45" s="217">
        <v>13900</v>
      </c>
      <c r="W45" s="217">
        <v>11990</v>
      </c>
      <c r="X45" s="217">
        <v>25890</v>
      </c>
      <c r="Y45" s="215">
        <v>0</v>
      </c>
      <c r="Z45" s="217">
        <v>0</v>
      </c>
      <c r="AA45" s="217">
        <v>0</v>
      </c>
      <c r="AB45" s="217">
        <v>0</v>
      </c>
      <c r="AC45" s="217">
        <v>0</v>
      </c>
      <c r="AD45" s="217">
        <v>0</v>
      </c>
      <c r="AE45" s="217">
        <v>0</v>
      </c>
      <c r="AF45" s="217">
        <v>0</v>
      </c>
      <c r="AG45" s="217">
        <v>0</v>
      </c>
      <c r="AH45" s="217">
        <v>0</v>
      </c>
      <c r="AI45" s="217">
        <v>0</v>
      </c>
      <c r="AJ45" s="217">
        <v>0</v>
      </c>
      <c r="AK45" s="217">
        <v>0</v>
      </c>
      <c r="AL45" s="217">
        <v>0</v>
      </c>
      <c r="AM45" s="272">
        <v>0</v>
      </c>
      <c r="AN45" s="337">
        <v>0</v>
      </c>
      <c r="AO45" s="337">
        <v>0</v>
      </c>
      <c r="AP45" s="337">
        <v>0</v>
      </c>
      <c r="AQ45" s="337">
        <v>0</v>
      </c>
      <c r="AR45" s="337">
        <v>0</v>
      </c>
      <c r="AS45" s="337">
        <v>0</v>
      </c>
      <c r="AT45" s="273">
        <v>0</v>
      </c>
      <c r="AU45" s="218">
        <v>0</v>
      </c>
      <c r="AV45" s="274">
        <v>0</v>
      </c>
      <c r="AW45" s="241">
        <v>0</v>
      </c>
      <c r="AX45" s="242">
        <v>0</v>
      </c>
      <c r="AY45" s="243">
        <v>0</v>
      </c>
      <c r="AZ45" s="280">
        <v>14480</v>
      </c>
      <c r="BA45" s="219">
        <v>3630</v>
      </c>
      <c r="BB45" s="219">
        <v>18110</v>
      </c>
      <c r="BC45" s="219">
        <v>0</v>
      </c>
      <c r="BD45" s="219">
        <v>0</v>
      </c>
      <c r="BE45" s="219">
        <v>0</v>
      </c>
      <c r="BF45" s="219">
        <v>0</v>
      </c>
      <c r="BG45" s="219">
        <v>0</v>
      </c>
      <c r="BH45" s="219">
        <v>0</v>
      </c>
      <c r="BI45" s="219">
        <v>14130</v>
      </c>
      <c r="BJ45" s="219">
        <v>3630</v>
      </c>
      <c r="BK45" s="220">
        <v>17760</v>
      </c>
      <c r="BL45" s="285">
        <v>0</v>
      </c>
      <c r="BM45" s="216">
        <v>0</v>
      </c>
      <c r="BN45" s="216">
        <v>0</v>
      </c>
      <c r="BO45" s="216">
        <v>0</v>
      </c>
      <c r="BP45" s="216">
        <v>0</v>
      </c>
      <c r="BQ45" s="216">
        <v>0</v>
      </c>
      <c r="BR45" s="217">
        <v>0</v>
      </c>
      <c r="BS45" s="217">
        <v>0</v>
      </c>
      <c r="BT45" s="222">
        <v>0</v>
      </c>
      <c r="BU45" s="206"/>
      <c r="BV45" s="206"/>
      <c r="BX45" s="71">
        <v>0</v>
      </c>
      <c r="BY45" s="72">
        <v>0</v>
      </c>
      <c r="BZ45" s="72">
        <v>0</v>
      </c>
      <c r="CA45" s="75"/>
      <c r="CB45" s="75"/>
      <c r="CC45" s="75"/>
      <c r="CD45" s="72">
        <v>0</v>
      </c>
      <c r="CE45" s="72">
        <v>0</v>
      </c>
      <c r="CF45" s="77">
        <v>0</v>
      </c>
      <c r="CG45" s="71">
        <v>13900</v>
      </c>
      <c r="CH45" s="72">
        <v>11990</v>
      </c>
      <c r="CI45" s="72">
        <v>25890</v>
      </c>
      <c r="CJ45" s="75">
        <v>14480</v>
      </c>
      <c r="CK45" s="75">
        <v>3630</v>
      </c>
      <c r="CL45" s="75">
        <v>18110</v>
      </c>
      <c r="CM45" s="72">
        <v>0</v>
      </c>
      <c r="CN45" s="72">
        <v>0</v>
      </c>
      <c r="CO45" s="72">
        <v>0</v>
      </c>
      <c r="CP45" s="134">
        <v>0</v>
      </c>
      <c r="CQ45" s="134">
        <v>0</v>
      </c>
      <c r="CR45" s="134">
        <v>0</v>
      </c>
      <c r="CS45" s="246">
        <v>0</v>
      </c>
      <c r="CT45" s="246">
        <v>0</v>
      </c>
      <c r="CU45" s="248">
        <v>0</v>
      </c>
    </row>
    <row r="46" spans="1:99" ht="15.65" x14ac:dyDescent="0.25">
      <c r="A46" s="181">
        <v>39</v>
      </c>
      <c r="B46" s="5" t="s">
        <v>55</v>
      </c>
      <c r="C46" s="185">
        <v>2.6</v>
      </c>
      <c r="D46" s="260">
        <v>2491</v>
      </c>
      <c r="E46" s="196">
        <v>0</v>
      </c>
      <c r="F46" s="197">
        <v>2491</v>
      </c>
      <c r="G46" s="263">
        <v>1727</v>
      </c>
      <c r="H46" s="216">
        <v>0</v>
      </c>
      <c r="I46" s="217">
        <v>1727</v>
      </c>
      <c r="J46" s="215">
        <v>1277</v>
      </c>
      <c r="K46" s="217">
        <v>0</v>
      </c>
      <c r="L46" s="217">
        <v>1277</v>
      </c>
      <c r="M46" s="215">
        <v>0</v>
      </c>
      <c r="N46" s="217">
        <v>0</v>
      </c>
      <c r="O46" s="217">
        <v>0</v>
      </c>
      <c r="P46" s="217">
        <v>0</v>
      </c>
      <c r="Q46" s="217">
        <v>0</v>
      </c>
      <c r="R46" s="217">
        <v>0</v>
      </c>
      <c r="S46" s="217">
        <v>0</v>
      </c>
      <c r="T46" s="217">
        <v>0</v>
      </c>
      <c r="U46" s="217">
        <v>0</v>
      </c>
      <c r="V46" s="217">
        <v>0</v>
      </c>
      <c r="W46" s="217">
        <v>0</v>
      </c>
      <c r="X46" s="217">
        <v>0</v>
      </c>
      <c r="Y46" s="215">
        <v>0</v>
      </c>
      <c r="Z46" s="217">
        <v>0</v>
      </c>
      <c r="AA46" s="217">
        <v>0</v>
      </c>
      <c r="AB46" s="217">
        <v>0</v>
      </c>
      <c r="AC46" s="217">
        <v>0</v>
      </c>
      <c r="AD46" s="217">
        <v>0</v>
      </c>
      <c r="AE46" s="217">
        <v>0</v>
      </c>
      <c r="AF46" s="217">
        <v>0</v>
      </c>
      <c r="AG46" s="217">
        <v>0</v>
      </c>
      <c r="AH46" s="217">
        <v>0</v>
      </c>
      <c r="AI46" s="217">
        <v>0</v>
      </c>
      <c r="AJ46" s="217">
        <v>0</v>
      </c>
      <c r="AK46" s="217">
        <v>0</v>
      </c>
      <c r="AL46" s="217">
        <v>0</v>
      </c>
      <c r="AM46" s="272">
        <v>0</v>
      </c>
      <c r="AN46" s="337">
        <v>0</v>
      </c>
      <c r="AO46" s="337">
        <v>0</v>
      </c>
      <c r="AP46" s="337">
        <v>0</v>
      </c>
      <c r="AQ46" s="337">
        <v>0</v>
      </c>
      <c r="AR46" s="337">
        <v>0</v>
      </c>
      <c r="AS46" s="337">
        <v>0</v>
      </c>
      <c r="AT46" s="273">
        <v>0</v>
      </c>
      <c r="AU46" s="218">
        <v>0</v>
      </c>
      <c r="AV46" s="274">
        <v>0</v>
      </c>
      <c r="AW46" s="241">
        <v>0</v>
      </c>
      <c r="AX46" s="242">
        <v>0</v>
      </c>
      <c r="AY46" s="243">
        <v>0</v>
      </c>
      <c r="AZ46" s="280">
        <v>0</v>
      </c>
      <c r="BA46" s="219">
        <v>0</v>
      </c>
      <c r="BB46" s="219">
        <v>0</v>
      </c>
      <c r="BC46" s="219">
        <v>0</v>
      </c>
      <c r="BD46" s="219">
        <v>0</v>
      </c>
      <c r="BE46" s="219">
        <v>0</v>
      </c>
      <c r="BF46" s="219">
        <v>0</v>
      </c>
      <c r="BG46" s="219">
        <v>0</v>
      </c>
      <c r="BH46" s="219">
        <v>0</v>
      </c>
      <c r="BI46" s="219">
        <v>0</v>
      </c>
      <c r="BJ46" s="219">
        <v>0</v>
      </c>
      <c r="BK46" s="220">
        <v>0</v>
      </c>
      <c r="BL46" s="285">
        <v>294</v>
      </c>
      <c r="BM46" s="216">
        <v>0</v>
      </c>
      <c r="BN46" s="216">
        <v>294</v>
      </c>
      <c r="BO46" s="216">
        <v>0</v>
      </c>
      <c r="BP46" s="216">
        <v>0</v>
      </c>
      <c r="BQ46" s="216">
        <v>0</v>
      </c>
      <c r="BR46" s="217">
        <v>0</v>
      </c>
      <c r="BS46" s="217">
        <v>0</v>
      </c>
      <c r="BT46" s="222">
        <v>0</v>
      </c>
      <c r="BU46" s="206"/>
      <c r="BV46" s="206"/>
      <c r="BX46" s="71">
        <v>1727</v>
      </c>
      <c r="BY46" s="72">
        <v>0</v>
      </c>
      <c r="BZ46" s="72">
        <v>1727</v>
      </c>
      <c r="CA46" s="75"/>
      <c r="CB46" s="75"/>
      <c r="CC46" s="75"/>
      <c r="CD46" s="72">
        <v>294</v>
      </c>
      <c r="CE46" s="72">
        <v>0</v>
      </c>
      <c r="CF46" s="77">
        <v>294</v>
      </c>
      <c r="CG46" s="71">
        <v>0</v>
      </c>
      <c r="CH46" s="72">
        <v>0</v>
      </c>
      <c r="CI46" s="72">
        <v>0</v>
      </c>
      <c r="CJ46" s="75">
        <v>0</v>
      </c>
      <c r="CK46" s="75">
        <v>0</v>
      </c>
      <c r="CL46" s="75">
        <v>0</v>
      </c>
      <c r="CM46" s="72">
        <v>0</v>
      </c>
      <c r="CN46" s="72">
        <v>0</v>
      </c>
      <c r="CO46" s="72">
        <v>0</v>
      </c>
      <c r="CP46" s="134">
        <v>0</v>
      </c>
      <c r="CQ46" s="134">
        <v>0</v>
      </c>
      <c r="CR46" s="134">
        <v>0</v>
      </c>
      <c r="CS46" s="246">
        <v>0</v>
      </c>
      <c r="CT46" s="246">
        <v>0</v>
      </c>
      <c r="CU46" s="248">
        <v>0</v>
      </c>
    </row>
    <row r="47" spans="1:99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>
        <v>0</v>
      </c>
      <c r="H47" s="216">
        <v>0</v>
      </c>
      <c r="I47" s="217">
        <v>0</v>
      </c>
      <c r="J47" s="215">
        <v>0</v>
      </c>
      <c r="K47" s="217">
        <v>0</v>
      </c>
      <c r="L47" s="217">
        <v>0</v>
      </c>
      <c r="M47" s="215">
        <v>0</v>
      </c>
      <c r="N47" s="217">
        <v>0</v>
      </c>
      <c r="O47" s="217">
        <v>0</v>
      </c>
      <c r="P47" s="217">
        <v>0</v>
      </c>
      <c r="Q47" s="217">
        <v>0</v>
      </c>
      <c r="R47" s="217">
        <v>0</v>
      </c>
      <c r="S47" s="217">
        <v>0</v>
      </c>
      <c r="T47" s="217">
        <v>0</v>
      </c>
      <c r="U47" s="217">
        <v>0</v>
      </c>
      <c r="V47" s="217">
        <v>0</v>
      </c>
      <c r="W47" s="217">
        <v>0</v>
      </c>
      <c r="X47" s="217">
        <v>0</v>
      </c>
      <c r="Y47" s="215">
        <v>0</v>
      </c>
      <c r="Z47" s="217">
        <v>0</v>
      </c>
      <c r="AA47" s="217">
        <v>0</v>
      </c>
      <c r="AB47" s="217">
        <v>0</v>
      </c>
      <c r="AC47" s="217">
        <v>0</v>
      </c>
      <c r="AD47" s="217">
        <v>0</v>
      </c>
      <c r="AE47" s="217">
        <v>0</v>
      </c>
      <c r="AF47" s="217">
        <v>0</v>
      </c>
      <c r="AG47" s="217">
        <v>0</v>
      </c>
      <c r="AH47" s="217">
        <v>0</v>
      </c>
      <c r="AI47" s="217">
        <v>0</v>
      </c>
      <c r="AJ47" s="217">
        <v>0</v>
      </c>
      <c r="AK47" s="217">
        <v>0</v>
      </c>
      <c r="AL47" s="217">
        <v>0</v>
      </c>
      <c r="AM47" s="272">
        <v>0</v>
      </c>
      <c r="AN47" s="337">
        <v>0</v>
      </c>
      <c r="AO47" s="337">
        <v>0</v>
      </c>
      <c r="AP47" s="337">
        <v>0</v>
      </c>
      <c r="AQ47" s="337">
        <v>0</v>
      </c>
      <c r="AR47" s="337">
        <v>0</v>
      </c>
      <c r="AS47" s="337">
        <v>0</v>
      </c>
      <c r="AT47" s="273">
        <v>0</v>
      </c>
      <c r="AU47" s="218">
        <v>0</v>
      </c>
      <c r="AV47" s="274">
        <v>0</v>
      </c>
      <c r="AW47" s="241">
        <v>0</v>
      </c>
      <c r="AX47" s="242">
        <v>0</v>
      </c>
      <c r="AY47" s="243">
        <v>0</v>
      </c>
      <c r="AZ47" s="280">
        <v>0</v>
      </c>
      <c r="BA47" s="219">
        <v>0</v>
      </c>
      <c r="BB47" s="219">
        <v>0</v>
      </c>
      <c r="BC47" s="219">
        <v>0</v>
      </c>
      <c r="BD47" s="219">
        <v>0</v>
      </c>
      <c r="BE47" s="219">
        <v>0</v>
      </c>
      <c r="BF47" s="219">
        <v>0</v>
      </c>
      <c r="BG47" s="219">
        <v>0</v>
      </c>
      <c r="BH47" s="219">
        <v>0</v>
      </c>
      <c r="BI47" s="219">
        <v>0</v>
      </c>
      <c r="BJ47" s="219">
        <v>0</v>
      </c>
      <c r="BK47" s="220">
        <v>0</v>
      </c>
      <c r="BL47" s="285">
        <v>0</v>
      </c>
      <c r="BM47" s="216">
        <v>0</v>
      </c>
      <c r="BN47" s="216">
        <v>0</v>
      </c>
      <c r="BO47" s="216">
        <v>0</v>
      </c>
      <c r="BP47" s="216">
        <v>0</v>
      </c>
      <c r="BQ47" s="216">
        <v>0</v>
      </c>
      <c r="BR47" s="217">
        <v>0</v>
      </c>
      <c r="BS47" s="217">
        <v>0</v>
      </c>
      <c r="BT47" s="222">
        <v>0</v>
      </c>
      <c r="BU47" s="206"/>
      <c r="BV47" s="206"/>
      <c r="BX47" s="71">
        <v>0</v>
      </c>
      <c r="BY47" s="72">
        <v>0</v>
      </c>
      <c r="BZ47" s="72">
        <v>0</v>
      </c>
      <c r="CA47" s="75"/>
      <c r="CB47" s="75"/>
      <c r="CC47" s="75"/>
      <c r="CD47" s="72">
        <v>0</v>
      </c>
      <c r="CE47" s="72">
        <v>0</v>
      </c>
      <c r="CF47" s="77">
        <v>0</v>
      </c>
      <c r="CG47" s="71">
        <v>0</v>
      </c>
      <c r="CH47" s="72">
        <v>0</v>
      </c>
      <c r="CI47" s="72">
        <v>0</v>
      </c>
      <c r="CJ47" s="75">
        <v>0</v>
      </c>
      <c r="CK47" s="75">
        <v>0</v>
      </c>
      <c r="CL47" s="75">
        <v>0</v>
      </c>
      <c r="CM47" s="72">
        <v>0</v>
      </c>
      <c r="CN47" s="72">
        <v>0</v>
      </c>
      <c r="CO47" s="72">
        <v>0</v>
      </c>
      <c r="CP47" s="134">
        <v>0</v>
      </c>
      <c r="CQ47" s="134">
        <v>0</v>
      </c>
      <c r="CR47" s="134">
        <v>0</v>
      </c>
      <c r="CS47" s="246">
        <v>0</v>
      </c>
      <c r="CT47" s="246">
        <v>0</v>
      </c>
      <c r="CU47" s="248">
        <v>0</v>
      </c>
    </row>
    <row r="48" spans="1:99" ht="16.3" thickBot="1" x14ac:dyDescent="0.3">
      <c r="A48" s="181">
        <v>33.1</v>
      </c>
      <c r="B48" s="5" t="s">
        <v>120</v>
      </c>
      <c r="C48" s="185">
        <v>2.6</v>
      </c>
      <c r="D48" s="261">
        <v>663815.88</v>
      </c>
      <c r="E48" s="201">
        <v>371176.68</v>
      </c>
      <c r="F48" s="202">
        <v>1034992.56</v>
      </c>
      <c r="G48" s="267">
        <v>483541.8</v>
      </c>
      <c r="H48" s="268">
        <v>311782.8</v>
      </c>
      <c r="I48" s="269">
        <v>795324.6</v>
      </c>
      <c r="J48" s="270">
        <v>48182.400000000001</v>
      </c>
      <c r="K48" s="269">
        <v>14187.6</v>
      </c>
      <c r="L48" s="269">
        <v>62370</v>
      </c>
      <c r="M48" s="270">
        <v>0</v>
      </c>
      <c r="N48" s="269">
        <v>0</v>
      </c>
      <c r="O48" s="269">
        <v>0</v>
      </c>
      <c r="P48" s="269">
        <v>0</v>
      </c>
      <c r="Q48" s="269">
        <v>0</v>
      </c>
      <c r="R48" s="269">
        <v>0</v>
      </c>
      <c r="S48" s="269">
        <v>0</v>
      </c>
      <c r="T48" s="269">
        <v>0</v>
      </c>
      <c r="U48" s="269">
        <v>0</v>
      </c>
      <c r="V48" s="269">
        <v>0</v>
      </c>
      <c r="W48" s="269">
        <v>0</v>
      </c>
      <c r="X48" s="269">
        <v>0</v>
      </c>
      <c r="Y48" s="270">
        <v>0</v>
      </c>
      <c r="Z48" s="269">
        <v>0</v>
      </c>
      <c r="AA48" s="269">
        <v>0</v>
      </c>
      <c r="AB48" s="269">
        <v>370330.8</v>
      </c>
      <c r="AC48" s="269">
        <v>286137.59999999998</v>
      </c>
      <c r="AD48" s="269">
        <v>656468.39999999991</v>
      </c>
      <c r="AE48" s="269">
        <v>0</v>
      </c>
      <c r="AF48" s="269">
        <v>0</v>
      </c>
      <c r="AG48" s="269">
        <v>0</v>
      </c>
      <c r="AH48" s="269">
        <v>0</v>
      </c>
      <c r="AI48" s="269">
        <v>0</v>
      </c>
      <c r="AJ48" s="269">
        <v>0</v>
      </c>
      <c r="AK48" s="217">
        <v>0</v>
      </c>
      <c r="AL48" s="217">
        <v>0</v>
      </c>
      <c r="AM48" s="272">
        <v>0</v>
      </c>
      <c r="AN48" s="337">
        <v>0</v>
      </c>
      <c r="AO48" s="337">
        <v>0</v>
      </c>
      <c r="AP48" s="337">
        <v>0</v>
      </c>
      <c r="AQ48" s="337">
        <v>0</v>
      </c>
      <c r="AR48" s="337">
        <v>0</v>
      </c>
      <c r="AS48" s="337">
        <v>0</v>
      </c>
      <c r="AT48" s="275">
        <v>0</v>
      </c>
      <c r="AU48" s="276">
        <v>0</v>
      </c>
      <c r="AV48" s="277">
        <v>0</v>
      </c>
      <c r="AW48" s="244">
        <v>0</v>
      </c>
      <c r="AX48" s="245">
        <v>0</v>
      </c>
      <c r="AY48" s="279">
        <v>0</v>
      </c>
      <c r="AZ48" s="281">
        <v>17249.400000000001</v>
      </c>
      <c r="BA48" s="282">
        <v>23041.200000000001</v>
      </c>
      <c r="BB48" s="282">
        <v>40290.6</v>
      </c>
      <c r="BC48" s="282">
        <v>21449.4</v>
      </c>
      <c r="BD48" s="282">
        <v>20101.2</v>
      </c>
      <c r="BE48" s="282">
        <v>41550.6</v>
      </c>
      <c r="BF48" s="282">
        <v>0</v>
      </c>
      <c r="BG48" s="282">
        <v>0</v>
      </c>
      <c r="BH48" s="282">
        <v>0</v>
      </c>
      <c r="BI48" s="282">
        <v>0</v>
      </c>
      <c r="BJ48" s="282">
        <v>0</v>
      </c>
      <c r="BK48" s="283">
        <v>0</v>
      </c>
      <c r="BL48" s="286">
        <v>163024.68</v>
      </c>
      <c r="BM48" s="268">
        <v>36352.68</v>
      </c>
      <c r="BN48" s="268">
        <v>199377.36000000002</v>
      </c>
      <c r="BO48" s="268">
        <v>0</v>
      </c>
      <c r="BP48" s="268">
        <v>0</v>
      </c>
      <c r="BQ48" s="268">
        <v>0</v>
      </c>
      <c r="BR48" s="269">
        <v>265377.84000000003</v>
      </c>
      <c r="BS48" s="269">
        <v>208102.44</v>
      </c>
      <c r="BT48" s="271">
        <v>473480.28</v>
      </c>
      <c r="BU48" s="206"/>
      <c r="BV48" s="206"/>
      <c r="BX48" s="71">
        <v>113211</v>
      </c>
      <c r="BY48" s="72">
        <v>25645.200000000012</v>
      </c>
      <c r="BZ48" s="72">
        <v>138856.20000000001</v>
      </c>
      <c r="CA48" s="75"/>
      <c r="CB48" s="75"/>
      <c r="CC48" s="75"/>
      <c r="CD48" s="72">
        <v>-102353.16000000003</v>
      </c>
      <c r="CE48" s="72">
        <v>-171749.76000000001</v>
      </c>
      <c r="CF48" s="77">
        <v>-274102.92000000004</v>
      </c>
      <c r="CG48" s="71">
        <v>370330.8</v>
      </c>
      <c r="CH48" s="72">
        <v>286137.59999999998</v>
      </c>
      <c r="CI48" s="72">
        <v>656468.39999999991</v>
      </c>
      <c r="CJ48" s="75">
        <v>17249.400000000001</v>
      </c>
      <c r="CK48" s="75">
        <v>23041.200000000001</v>
      </c>
      <c r="CL48" s="75">
        <v>40290.600000000006</v>
      </c>
      <c r="CM48" s="72">
        <v>265377.84000000003</v>
      </c>
      <c r="CN48" s="72">
        <v>208102.44</v>
      </c>
      <c r="CO48" s="72">
        <v>473480.28</v>
      </c>
      <c r="CP48" s="134">
        <v>0</v>
      </c>
      <c r="CQ48" s="134">
        <v>0</v>
      </c>
      <c r="CR48" s="134">
        <v>0</v>
      </c>
      <c r="CS48" s="246">
        <v>0</v>
      </c>
      <c r="CT48" s="246">
        <v>0</v>
      </c>
      <c r="CU48" s="248">
        <v>0</v>
      </c>
    </row>
    <row r="49" spans="1:99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59"/>
      <c r="AO49" s="59"/>
      <c r="AP49" s="59"/>
      <c r="AQ49" s="59"/>
      <c r="AR49" s="59"/>
      <c r="AS49" s="59"/>
      <c r="AT49" s="264"/>
      <c r="AU49" s="265"/>
      <c r="AV49" s="266"/>
      <c r="AW49" s="224"/>
      <c r="AX49" s="224"/>
      <c r="AY49" s="224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06"/>
      <c r="BV49" s="206"/>
    </row>
    <row r="50" spans="1:99" ht="36" customHeight="1" thickBot="1" x14ac:dyDescent="0.3">
      <c r="A50" s="404" t="s">
        <v>50</v>
      </c>
      <c r="B50" s="405"/>
      <c r="C50" s="194"/>
      <c r="D50" s="200"/>
      <c r="E50" s="200"/>
      <c r="F50" s="200"/>
      <c r="G50" s="225">
        <v>9000</v>
      </c>
      <c r="H50" s="226">
        <v>0</v>
      </c>
      <c r="I50" s="227">
        <v>9000</v>
      </c>
      <c r="J50" s="227">
        <v>0</v>
      </c>
      <c r="K50" s="227">
        <v>0</v>
      </c>
      <c r="L50" s="227">
        <v>0</v>
      </c>
      <c r="M50" s="227">
        <v>0</v>
      </c>
      <c r="N50" s="227">
        <v>0</v>
      </c>
      <c r="O50" s="227">
        <v>0</v>
      </c>
      <c r="P50" s="227">
        <v>0</v>
      </c>
      <c r="Q50" s="227">
        <v>0</v>
      </c>
      <c r="R50" s="227">
        <v>0</v>
      </c>
      <c r="S50" s="227">
        <v>0</v>
      </c>
      <c r="T50" s="227">
        <v>0</v>
      </c>
      <c r="U50" s="227">
        <v>0</v>
      </c>
      <c r="V50" s="227">
        <v>0</v>
      </c>
      <c r="W50" s="227">
        <v>0</v>
      </c>
      <c r="X50" s="227">
        <v>0</v>
      </c>
      <c r="Y50" s="227">
        <v>0</v>
      </c>
      <c r="Z50" s="227">
        <v>0</v>
      </c>
      <c r="AA50" s="227">
        <v>0</v>
      </c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339"/>
      <c r="AO50" s="339"/>
      <c r="AP50" s="339"/>
      <c r="AQ50" s="339"/>
      <c r="AR50" s="339"/>
      <c r="AS50" s="339"/>
      <c r="AT50" s="292"/>
      <c r="AU50" s="228"/>
      <c r="AV50" s="229"/>
      <c r="AW50" s="230">
        <v>0</v>
      </c>
      <c r="AX50" s="230">
        <v>0</v>
      </c>
      <c r="AY50" s="230">
        <v>0</v>
      </c>
      <c r="AZ50" s="231">
        <v>3000</v>
      </c>
      <c r="BA50" s="232">
        <v>0</v>
      </c>
      <c r="BB50" s="233">
        <v>3000</v>
      </c>
      <c r="BC50" s="233">
        <v>0</v>
      </c>
      <c r="BD50" s="234">
        <v>0</v>
      </c>
      <c r="BE50" s="233">
        <v>0</v>
      </c>
      <c r="BF50" s="233">
        <v>0</v>
      </c>
      <c r="BG50" s="233">
        <v>0</v>
      </c>
      <c r="BH50" s="233">
        <v>0</v>
      </c>
      <c r="BI50" s="233">
        <v>0</v>
      </c>
      <c r="BJ50" s="233">
        <v>0</v>
      </c>
      <c r="BK50" s="235">
        <v>0</v>
      </c>
      <c r="BL50" s="225">
        <v>4500</v>
      </c>
      <c r="BM50" s="226">
        <v>0</v>
      </c>
      <c r="BN50" s="226">
        <v>4500</v>
      </c>
      <c r="BO50" s="226">
        <v>0</v>
      </c>
      <c r="BP50" s="226">
        <v>0</v>
      </c>
      <c r="BQ50" s="236">
        <v>0</v>
      </c>
      <c r="BR50" s="227">
        <v>0</v>
      </c>
      <c r="BS50" s="227">
        <v>0</v>
      </c>
      <c r="BT50" s="237">
        <v>0</v>
      </c>
      <c r="BU50" s="206"/>
      <c r="BV50" s="206"/>
    </row>
    <row r="51" spans="1:99" ht="15.65" x14ac:dyDescent="0.25">
      <c r="A51" s="181"/>
      <c r="B51" s="5" t="s">
        <v>51</v>
      </c>
      <c r="C51" s="185">
        <v>2.7</v>
      </c>
      <c r="D51" s="196"/>
      <c r="E51" s="196"/>
      <c r="F51" s="197"/>
      <c r="G51" s="263">
        <v>0</v>
      </c>
      <c r="H51" s="216">
        <v>0</v>
      </c>
      <c r="I51" s="217">
        <v>0</v>
      </c>
      <c r="J51" s="215">
        <v>0</v>
      </c>
      <c r="K51" s="217">
        <v>0</v>
      </c>
      <c r="L51" s="217">
        <v>0</v>
      </c>
      <c r="M51" s="215">
        <v>0</v>
      </c>
      <c r="N51" s="217">
        <v>0</v>
      </c>
      <c r="O51" s="217">
        <v>0</v>
      </c>
      <c r="P51" s="217">
        <v>0</v>
      </c>
      <c r="Q51" s="217">
        <v>0</v>
      </c>
      <c r="R51" s="217">
        <v>0</v>
      </c>
      <c r="S51" s="217">
        <v>0</v>
      </c>
      <c r="T51" s="217">
        <v>0</v>
      </c>
      <c r="U51" s="217">
        <v>0</v>
      </c>
      <c r="V51" s="217">
        <v>0</v>
      </c>
      <c r="W51" s="217">
        <v>0</v>
      </c>
      <c r="X51" s="217">
        <v>0</v>
      </c>
      <c r="Y51" s="215">
        <v>0</v>
      </c>
      <c r="Z51" s="217">
        <v>0</v>
      </c>
      <c r="AA51" s="217">
        <v>0</v>
      </c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340"/>
      <c r="AO51" s="340"/>
      <c r="AP51" s="340"/>
      <c r="AQ51" s="340"/>
      <c r="AR51" s="340"/>
      <c r="AS51" s="340"/>
      <c r="AT51" s="262"/>
      <c r="AU51" s="218"/>
      <c r="AV51" s="239"/>
      <c r="AW51" s="241">
        <v>0</v>
      </c>
      <c r="AX51" s="242">
        <v>0</v>
      </c>
      <c r="AY51" s="243">
        <v>0</v>
      </c>
      <c r="AZ51" s="240">
        <v>0</v>
      </c>
      <c r="BA51" s="219">
        <v>0</v>
      </c>
      <c r="BB51" s="219">
        <v>0</v>
      </c>
      <c r="BC51" s="219">
        <v>0</v>
      </c>
      <c r="BD51" s="219">
        <v>0</v>
      </c>
      <c r="BE51" s="219">
        <v>0</v>
      </c>
      <c r="BF51" s="219">
        <v>0</v>
      </c>
      <c r="BG51" s="219">
        <v>0</v>
      </c>
      <c r="BH51" s="219">
        <v>0</v>
      </c>
      <c r="BI51" s="219">
        <v>0</v>
      </c>
      <c r="BJ51" s="219">
        <v>0</v>
      </c>
      <c r="BK51" s="220">
        <v>0</v>
      </c>
      <c r="BL51" s="215">
        <v>0</v>
      </c>
      <c r="BM51" s="216">
        <v>0</v>
      </c>
      <c r="BN51" s="216">
        <v>0</v>
      </c>
      <c r="BO51" s="215">
        <v>0</v>
      </c>
      <c r="BP51" s="216">
        <v>0</v>
      </c>
      <c r="BQ51" s="221">
        <v>0</v>
      </c>
      <c r="BR51" s="217">
        <v>0</v>
      </c>
      <c r="BS51" s="217">
        <v>0</v>
      </c>
      <c r="BT51" s="222">
        <v>0</v>
      </c>
      <c r="BU51" s="206"/>
      <c r="BV51" s="206"/>
      <c r="BX51" s="71"/>
      <c r="BY51" s="72"/>
      <c r="BZ51" s="72"/>
      <c r="CA51" s="75"/>
      <c r="CB51" s="75"/>
      <c r="CC51" s="75"/>
      <c r="CD51" s="72"/>
      <c r="CE51" s="72"/>
      <c r="CF51" s="77"/>
      <c r="CG51" s="71"/>
      <c r="CH51" s="72"/>
      <c r="CI51" s="72"/>
      <c r="CJ51" s="75"/>
      <c r="CK51" s="75"/>
      <c r="CL51" s="75"/>
      <c r="CM51" s="72"/>
      <c r="CN51" s="72"/>
      <c r="CO51" s="72"/>
      <c r="CP51" s="134"/>
      <c r="CQ51" s="134"/>
      <c r="CR51" s="134"/>
      <c r="CS51" s="246"/>
      <c r="CT51" s="246"/>
      <c r="CU51" s="248"/>
    </row>
    <row r="52" spans="1:99" ht="15.65" x14ac:dyDescent="0.25">
      <c r="A52" s="181"/>
      <c r="B52" s="5" t="s">
        <v>52</v>
      </c>
      <c r="C52" s="185">
        <v>2.8</v>
      </c>
      <c r="D52" s="196"/>
      <c r="E52" s="196"/>
      <c r="F52" s="197"/>
      <c r="G52" s="263">
        <v>0</v>
      </c>
      <c r="H52" s="216">
        <v>0</v>
      </c>
      <c r="I52" s="217">
        <v>0</v>
      </c>
      <c r="J52" s="215">
        <v>0</v>
      </c>
      <c r="K52" s="217">
        <v>0</v>
      </c>
      <c r="L52" s="217">
        <v>0</v>
      </c>
      <c r="M52" s="215">
        <v>0</v>
      </c>
      <c r="N52" s="217">
        <v>0</v>
      </c>
      <c r="O52" s="217">
        <v>0</v>
      </c>
      <c r="P52" s="217">
        <v>0</v>
      </c>
      <c r="Q52" s="217">
        <v>0</v>
      </c>
      <c r="R52" s="217">
        <v>0</v>
      </c>
      <c r="S52" s="217">
        <v>0</v>
      </c>
      <c r="T52" s="217">
        <v>0</v>
      </c>
      <c r="U52" s="217">
        <v>0</v>
      </c>
      <c r="V52" s="217">
        <v>0</v>
      </c>
      <c r="W52" s="217">
        <v>0</v>
      </c>
      <c r="X52" s="217">
        <v>0</v>
      </c>
      <c r="Y52" s="215">
        <v>0</v>
      </c>
      <c r="Z52" s="217">
        <v>0</v>
      </c>
      <c r="AA52" s="217">
        <v>0</v>
      </c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340"/>
      <c r="AO52" s="340"/>
      <c r="AP52" s="340"/>
      <c r="AQ52" s="340"/>
      <c r="AR52" s="340"/>
      <c r="AS52" s="340"/>
      <c r="AT52" s="262"/>
      <c r="AU52" s="218"/>
      <c r="AV52" s="239"/>
      <c r="AW52" s="241">
        <v>0</v>
      </c>
      <c r="AX52" s="242">
        <v>0</v>
      </c>
      <c r="AY52" s="243">
        <v>0</v>
      </c>
      <c r="AZ52" s="240">
        <v>0</v>
      </c>
      <c r="BA52" s="219">
        <v>0</v>
      </c>
      <c r="BB52" s="219">
        <v>0</v>
      </c>
      <c r="BC52" s="219">
        <v>0</v>
      </c>
      <c r="BD52" s="219">
        <v>0</v>
      </c>
      <c r="BE52" s="219">
        <v>0</v>
      </c>
      <c r="BF52" s="219">
        <v>0</v>
      </c>
      <c r="BG52" s="219">
        <v>0</v>
      </c>
      <c r="BH52" s="219">
        <v>0</v>
      </c>
      <c r="BI52" s="219">
        <v>0</v>
      </c>
      <c r="BJ52" s="219">
        <v>0</v>
      </c>
      <c r="BK52" s="220">
        <v>0</v>
      </c>
      <c r="BL52" s="215">
        <v>0</v>
      </c>
      <c r="BM52" s="216">
        <v>0</v>
      </c>
      <c r="BN52" s="216">
        <v>0</v>
      </c>
      <c r="BO52" s="215">
        <v>0</v>
      </c>
      <c r="BP52" s="216">
        <v>0</v>
      </c>
      <c r="BQ52" s="221">
        <v>0</v>
      </c>
      <c r="BR52" s="217">
        <v>0</v>
      </c>
      <c r="BS52" s="217">
        <v>0</v>
      </c>
      <c r="BT52" s="222">
        <v>0</v>
      </c>
      <c r="BU52" s="206"/>
      <c r="BV52" s="206"/>
      <c r="BX52" s="71"/>
      <c r="BY52" s="72"/>
      <c r="BZ52" s="72"/>
      <c r="CA52" s="75"/>
      <c r="CB52" s="75"/>
      <c r="CC52" s="75"/>
      <c r="CD52" s="72"/>
      <c r="CE52" s="72"/>
      <c r="CF52" s="77"/>
      <c r="CG52" s="71"/>
      <c r="CH52" s="72"/>
      <c r="CI52" s="72"/>
      <c r="CJ52" s="75"/>
      <c r="CK52" s="75"/>
      <c r="CL52" s="75"/>
      <c r="CM52" s="72"/>
      <c r="CN52" s="72"/>
      <c r="CO52" s="72"/>
      <c r="CP52" s="134"/>
      <c r="CQ52" s="134"/>
      <c r="CR52" s="134"/>
      <c r="CS52" s="246"/>
      <c r="CT52" s="246"/>
      <c r="CU52" s="248"/>
    </row>
    <row r="53" spans="1:99" ht="16.3" thickBot="1" x14ac:dyDescent="0.3">
      <c r="A53" s="287"/>
      <c r="B53" s="288" t="s">
        <v>53</v>
      </c>
      <c r="C53" s="289">
        <v>2.6</v>
      </c>
      <c r="D53" s="201"/>
      <c r="E53" s="201"/>
      <c r="F53" s="202"/>
      <c r="G53" s="267">
        <v>11354</v>
      </c>
      <c r="H53" s="268">
        <v>125</v>
      </c>
      <c r="I53" s="269">
        <v>11479</v>
      </c>
      <c r="J53" s="270">
        <v>0</v>
      </c>
      <c r="K53" s="269">
        <v>0</v>
      </c>
      <c r="L53" s="269">
        <v>0</v>
      </c>
      <c r="M53" s="270">
        <v>0</v>
      </c>
      <c r="N53" s="269">
        <v>0</v>
      </c>
      <c r="O53" s="269">
        <v>0</v>
      </c>
      <c r="P53" s="269">
        <v>0</v>
      </c>
      <c r="Q53" s="269">
        <v>0</v>
      </c>
      <c r="R53" s="269">
        <v>0</v>
      </c>
      <c r="S53" s="269">
        <v>0</v>
      </c>
      <c r="T53" s="269">
        <v>0</v>
      </c>
      <c r="U53" s="269">
        <v>0</v>
      </c>
      <c r="V53" s="269">
        <v>0</v>
      </c>
      <c r="W53" s="269">
        <v>0</v>
      </c>
      <c r="X53" s="269">
        <v>0</v>
      </c>
      <c r="Y53" s="270">
        <v>0</v>
      </c>
      <c r="Z53" s="269">
        <v>0</v>
      </c>
      <c r="AA53" s="269">
        <v>0</v>
      </c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340"/>
      <c r="AO53" s="340"/>
      <c r="AP53" s="340"/>
      <c r="AQ53" s="340"/>
      <c r="AR53" s="340"/>
      <c r="AS53" s="340"/>
      <c r="AT53" s="293"/>
      <c r="AU53" s="276"/>
      <c r="AV53" s="290"/>
      <c r="AW53" s="244">
        <v>0</v>
      </c>
      <c r="AX53" s="245">
        <v>0</v>
      </c>
      <c r="AY53" s="279">
        <v>0</v>
      </c>
      <c r="AZ53" s="291">
        <v>3000</v>
      </c>
      <c r="BA53" s="282">
        <v>0</v>
      </c>
      <c r="BB53" s="282">
        <v>3000</v>
      </c>
      <c r="BC53" s="282">
        <v>0</v>
      </c>
      <c r="BD53" s="282">
        <v>0</v>
      </c>
      <c r="BE53" s="282">
        <v>0</v>
      </c>
      <c r="BF53" s="282">
        <v>0</v>
      </c>
      <c r="BG53" s="282">
        <v>0</v>
      </c>
      <c r="BH53" s="282">
        <v>0</v>
      </c>
      <c r="BI53" s="282">
        <v>0</v>
      </c>
      <c r="BJ53" s="282">
        <v>0</v>
      </c>
      <c r="BK53" s="283">
        <v>0</v>
      </c>
      <c r="BL53" s="270">
        <v>6535</v>
      </c>
      <c r="BM53" s="268">
        <v>30</v>
      </c>
      <c r="BN53" s="268">
        <v>6565</v>
      </c>
      <c r="BO53" s="270">
        <v>0</v>
      </c>
      <c r="BP53" s="268">
        <v>0</v>
      </c>
      <c r="BQ53" s="284">
        <v>0</v>
      </c>
      <c r="BR53" s="269">
        <v>0</v>
      </c>
      <c r="BS53" s="269">
        <v>0</v>
      </c>
      <c r="BT53" s="271">
        <v>0</v>
      </c>
      <c r="BU53" s="206"/>
      <c r="BV53" s="206"/>
      <c r="BX53" s="71"/>
      <c r="BY53" s="72"/>
      <c r="BZ53" s="72"/>
      <c r="CA53" s="75"/>
      <c r="CB53" s="75"/>
      <c r="CC53" s="75"/>
      <c r="CD53" s="72"/>
      <c r="CE53" s="72"/>
      <c r="CF53" s="77"/>
      <c r="CG53" s="71"/>
      <c r="CH53" s="72"/>
      <c r="CI53" s="72"/>
      <c r="CJ53" s="75"/>
      <c r="CK53" s="75"/>
      <c r="CL53" s="75"/>
      <c r="CM53" s="72"/>
      <c r="CN53" s="72"/>
      <c r="CO53" s="72"/>
      <c r="CP53" s="134"/>
      <c r="CQ53" s="134"/>
      <c r="CR53" s="134"/>
      <c r="CS53" s="246"/>
      <c r="CT53" s="246"/>
      <c r="CU53" s="248"/>
    </row>
  </sheetData>
  <mergeCells count="46">
    <mergeCell ref="BU5:BU6"/>
    <mergeCell ref="BV5:BV6"/>
    <mergeCell ref="CJ5:CL5"/>
    <mergeCell ref="CM5:CO5"/>
    <mergeCell ref="CP5:CR5"/>
    <mergeCell ref="CS5:CU5"/>
    <mergeCell ref="BX4:CF4"/>
    <mergeCell ref="CG4:CU4"/>
    <mergeCell ref="BX5:BZ5"/>
    <mergeCell ref="CA5:CC5"/>
    <mergeCell ref="CD5:CF5"/>
    <mergeCell ref="CG5:CI5"/>
    <mergeCell ref="BO1:BT1"/>
    <mergeCell ref="D4:F4"/>
    <mergeCell ref="D5:D6"/>
    <mergeCell ref="E5:E6"/>
    <mergeCell ref="F5:F6"/>
    <mergeCell ref="BR5:BT5"/>
    <mergeCell ref="G4:BT4"/>
    <mergeCell ref="A2:BQ2"/>
    <mergeCell ref="B3:C3"/>
    <mergeCell ref="A4:A7"/>
    <mergeCell ref="C4:C6"/>
    <mergeCell ref="G5:I5"/>
    <mergeCell ref="M5:O5"/>
    <mergeCell ref="AW5:AY5"/>
    <mergeCell ref="J5:L5"/>
    <mergeCell ref="Y5:AA5"/>
    <mergeCell ref="BC5:BE5"/>
    <mergeCell ref="BF5:BH5"/>
    <mergeCell ref="BI5:BK5"/>
    <mergeCell ref="BL5:BN5"/>
    <mergeCell ref="BO5:BQ5"/>
    <mergeCell ref="A50:B50"/>
    <mergeCell ref="P5:R5"/>
    <mergeCell ref="V5:X5"/>
    <mergeCell ref="AB5:AD5"/>
    <mergeCell ref="AZ5:BB5"/>
    <mergeCell ref="S5:U5"/>
    <mergeCell ref="AE5:AG5"/>
    <mergeCell ref="AT5:AV5"/>
    <mergeCell ref="AH5:AJ5"/>
    <mergeCell ref="AK5:AM5"/>
    <mergeCell ref="B4:B6"/>
    <mergeCell ref="AN5:AP5"/>
    <mergeCell ref="AQ5:AS5"/>
  </mergeCells>
  <conditionalFormatting sqref="BU7:BV53">
    <cfRule type="notContainsText" dxfId="20" priority="1" operator="notContains" text="ВЕРНО">
      <formula>ISERROR(SEARCH("ВЕРНО",BU7))</formula>
    </cfRule>
  </conditionalFormatting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U58"/>
  <sheetViews>
    <sheetView view="pageBreakPreview" zoomScale="60" zoomScaleNormal="55" workbookViewId="0">
      <pane xSplit="3" ySplit="7" topLeftCell="AT8" activePane="bottomRight" state="frozen"/>
      <selection pane="topRight" activeCell="D1" sqref="D1"/>
      <selection pane="bottomLeft" activeCell="A8" sqref="A8"/>
      <selection pane="bottomRight" activeCell="AK8" sqref="AK8:AM47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25" style="65" bestFit="1" customWidth="1"/>
    <col min="44" max="44" width="10.625" style="65" customWidth="1"/>
    <col min="45" max="45" width="12.75" style="65" customWidth="1"/>
    <col min="46" max="46" width="17.25" style="65" bestFit="1" customWidth="1"/>
    <col min="47" max="47" width="10.625" style="65" customWidth="1"/>
    <col min="48" max="48" width="12.75" style="65" customWidth="1"/>
    <col min="49" max="49" width="17.75" style="65" customWidth="1"/>
    <col min="50" max="50" width="9.25" style="65" bestFit="1" customWidth="1"/>
    <col min="51" max="51" width="16" style="65" customWidth="1"/>
    <col min="52" max="52" width="13.25" style="65" customWidth="1"/>
    <col min="53" max="53" width="10.625" style="65" bestFit="1" customWidth="1"/>
    <col min="54" max="54" width="16.125" style="65" customWidth="1"/>
    <col min="55" max="55" width="8.25" style="65" customWidth="1"/>
    <col min="56" max="56" width="7.375" style="65" customWidth="1"/>
    <col min="57" max="57" width="9.375" style="65" bestFit="1" customWidth="1"/>
    <col min="58" max="58" width="12" style="65" customWidth="1"/>
    <col min="59" max="59" width="10.625" style="65" bestFit="1" customWidth="1"/>
    <col min="60" max="60" width="13.125" style="65" customWidth="1"/>
    <col min="61" max="61" width="11.25" style="65" customWidth="1"/>
    <col min="62" max="62" width="9.375" style="65" bestFit="1" customWidth="1"/>
    <col min="63" max="63" width="14.875" style="65" customWidth="1"/>
    <col min="64" max="64" width="13.875" style="65" customWidth="1"/>
    <col min="65" max="65" width="11.875" style="65" bestFit="1" customWidth="1"/>
    <col min="66" max="66" width="14.75" style="65" customWidth="1"/>
    <col min="67" max="67" width="14.375" style="65" customWidth="1"/>
    <col min="68" max="68" width="9.25" style="65" bestFit="1" customWidth="1"/>
    <col min="69" max="69" width="12.75" style="65" customWidth="1"/>
    <col min="70" max="72" width="14.375" style="65" customWidth="1"/>
    <col min="73" max="74" width="12.25" style="65" hidden="1" customWidth="1"/>
    <col min="75" max="75" width="9.25" style="65" hidden="1" customWidth="1"/>
    <col min="76" max="99" width="13.625" style="65" hidden="1" customWidth="1"/>
    <col min="100" max="100" width="0" style="65" hidden="1" customWidth="1"/>
    <col min="101" max="16384" width="9.125" style="65"/>
  </cols>
  <sheetData>
    <row r="1" spans="1:99" ht="18.350000000000001" x14ac:dyDescent="0.3">
      <c r="BO1" s="386" t="s">
        <v>132</v>
      </c>
      <c r="BP1" s="386"/>
      <c r="BQ1" s="386"/>
      <c r="BR1" s="386"/>
      <c r="BS1" s="386"/>
      <c r="BT1" s="386"/>
    </row>
    <row r="2" spans="1:99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427"/>
      <c r="BM2" s="427"/>
      <c r="BN2" s="427"/>
      <c r="BO2" s="427"/>
      <c r="BP2" s="427"/>
      <c r="BQ2" s="427"/>
      <c r="BR2" s="117"/>
      <c r="BS2" s="117"/>
      <c r="BT2" s="117"/>
      <c r="CD2" s="258">
        <v>121</v>
      </c>
    </row>
    <row r="3" spans="1:99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</row>
    <row r="4" spans="1:99" ht="34.5" customHeight="1" thickBot="1" x14ac:dyDescent="0.4">
      <c r="A4" s="429" t="s">
        <v>0</v>
      </c>
      <c r="B4" s="406" t="s">
        <v>2</v>
      </c>
      <c r="C4" s="432" t="s">
        <v>1</v>
      </c>
      <c r="D4" s="413" t="s">
        <v>107</v>
      </c>
      <c r="E4" s="414"/>
      <c r="F4" s="415"/>
      <c r="G4" s="423" t="s">
        <v>94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6"/>
      <c r="BX4" s="392" t="s">
        <v>117</v>
      </c>
      <c r="BY4" s="393"/>
      <c r="BZ4" s="393"/>
      <c r="CA4" s="393"/>
      <c r="CB4" s="393"/>
      <c r="CC4" s="393"/>
      <c r="CD4" s="393"/>
      <c r="CE4" s="393"/>
      <c r="CF4" s="394"/>
      <c r="CG4" s="395" t="s">
        <v>118</v>
      </c>
      <c r="CH4" s="396"/>
      <c r="CI4" s="396"/>
      <c r="CJ4" s="396"/>
      <c r="CK4" s="396"/>
      <c r="CL4" s="396"/>
      <c r="CM4" s="396"/>
      <c r="CN4" s="396"/>
      <c r="CO4" s="396"/>
      <c r="CP4" s="396"/>
      <c r="CQ4" s="396"/>
      <c r="CR4" s="396"/>
      <c r="CS4" s="396"/>
      <c r="CT4" s="396"/>
      <c r="CU4" s="397"/>
    </row>
    <row r="5" spans="1:99" ht="95.95" customHeight="1" thickBot="1" x14ac:dyDescent="0.3">
      <c r="A5" s="430"/>
      <c r="B5" s="407"/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436" t="s">
        <v>127</v>
      </c>
      <c r="AL5" s="437"/>
      <c r="AM5" s="438"/>
      <c r="AN5" s="372" t="s">
        <v>151</v>
      </c>
      <c r="AO5" s="373"/>
      <c r="AP5" s="374"/>
      <c r="AQ5" s="372" t="s">
        <v>152</v>
      </c>
      <c r="AR5" s="373"/>
      <c r="AS5" s="374"/>
      <c r="AT5" s="368" t="s">
        <v>116</v>
      </c>
      <c r="AU5" s="369"/>
      <c r="AV5" s="370"/>
      <c r="AW5" s="363" t="s">
        <v>103</v>
      </c>
      <c r="AX5" s="364"/>
      <c r="AY5" s="365"/>
      <c r="AZ5" s="380" t="s">
        <v>5</v>
      </c>
      <c r="BA5" s="381"/>
      <c r="BB5" s="381"/>
      <c r="BC5" s="381" t="s">
        <v>114</v>
      </c>
      <c r="BD5" s="381"/>
      <c r="BE5" s="381"/>
      <c r="BF5" s="381" t="s">
        <v>7</v>
      </c>
      <c r="BG5" s="381"/>
      <c r="BH5" s="381"/>
      <c r="BI5" s="381" t="s">
        <v>8</v>
      </c>
      <c r="BJ5" s="381"/>
      <c r="BK5" s="409"/>
      <c r="BL5" s="410" t="s">
        <v>9</v>
      </c>
      <c r="BM5" s="411"/>
      <c r="BN5" s="411"/>
      <c r="BO5" s="412" t="s">
        <v>106</v>
      </c>
      <c r="BP5" s="412"/>
      <c r="BQ5" s="412"/>
      <c r="BR5" s="412" t="s">
        <v>6</v>
      </c>
      <c r="BS5" s="412"/>
      <c r="BT5" s="422"/>
      <c r="BU5" s="434"/>
      <c r="BV5" s="435"/>
      <c r="BX5" s="398" t="s">
        <v>3</v>
      </c>
      <c r="BY5" s="399"/>
      <c r="BZ5" s="399"/>
      <c r="CA5" s="387" t="s">
        <v>5</v>
      </c>
      <c r="CB5" s="387"/>
      <c r="CC5" s="387"/>
      <c r="CD5" s="388" t="s">
        <v>9</v>
      </c>
      <c r="CE5" s="388"/>
      <c r="CF5" s="400"/>
      <c r="CG5" s="398" t="s">
        <v>3</v>
      </c>
      <c r="CH5" s="399"/>
      <c r="CI5" s="399"/>
      <c r="CJ5" s="387" t="s">
        <v>5</v>
      </c>
      <c r="CK5" s="387"/>
      <c r="CL5" s="387"/>
      <c r="CM5" s="388" t="s">
        <v>9</v>
      </c>
      <c r="CN5" s="388"/>
      <c r="CO5" s="388"/>
      <c r="CP5" s="389" t="s">
        <v>116</v>
      </c>
      <c r="CQ5" s="389"/>
      <c r="CR5" s="389"/>
      <c r="CS5" s="390" t="s">
        <v>103</v>
      </c>
      <c r="CT5" s="390"/>
      <c r="CU5" s="391"/>
    </row>
    <row r="6" spans="1:99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335" t="s">
        <v>10</v>
      </c>
      <c r="AO6" s="336" t="s">
        <v>11</v>
      </c>
      <c r="AP6" s="337" t="s">
        <v>12</v>
      </c>
      <c r="AQ6" s="335" t="s">
        <v>10</v>
      </c>
      <c r="AR6" s="336" t="s">
        <v>11</v>
      </c>
      <c r="AS6" s="337" t="s">
        <v>12</v>
      </c>
      <c r="AT6" s="172" t="s">
        <v>10</v>
      </c>
      <c r="AU6" s="139" t="s">
        <v>11</v>
      </c>
      <c r="AV6" s="173" t="s">
        <v>12</v>
      </c>
      <c r="AW6" s="164" t="s">
        <v>10</v>
      </c>
      <c r="AX6" s="120" t="s">
        <v>11</v>
      </c>
      <c r="AY6" s="165" t="s">
        <v>12</v>
      </c>
      <c r="AZ6" s="19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20" t="s">
        <v>12</v>
      </c>
      <c r="BF6" s="20" t="s">
        <v>10</v>
      </c>
      <c r="BG6" s="20" t="s">
        <v>11</v>
      </c>
      <c r="BH6" s="20" t="s">
        <v>12</v>
      </c>
      <c r="BI6" s="20" t="s">
        <v>10</v>
      </c>
      <c r="BJ6" s="20" t="s">
        <v>11</v>
      </c>
      <c r="BK6" s="160" t="s">
        <v>12</v>
      </c>
      <c r="BL6" s="121" t="s">
        <v>10</v>
      </c>
      <c r="BM6" s="122" t="s">
        <v>11</v>
      </c>
      <c r="BN6" s="122" t="s">
        <v>12</v>
      </c>
      <c r="BO6" s="122" t="s">
        <v>10</v>
      </c>
      <c r="BP6" s="122" t="s">
        <v>11</v>
      </c>
      <c r="BQ6" s="122" t="s">
        <v>12</v>
      </c>
      <c r="BR6" s="123" t="s">
        <v>10</v>
      </c>
      <c r="BS6" s="123" t="s">
        <v>11</v>
      </c>
      <c r="BT6" s="124" t="s">
        <v>12</v>
      </c>
      <c r="BU6" s="434"/>
      <c r="BV6" s="435"/>
      <c r="BX6" s="250" t="s">
        <v>10</v>
      </c>
      <c r="BY6" s="251" t="s">
        <v>11</v>
      </c>
      <c r="BZ6" s="251" t="s">
        <v>12</v>
      </c>
      <c r="CA6" s="252" t="s">
        <v>10</v>
      </c>
      <c r="CB6" s="252" t="s">
        <v>11</v>
      </c>
      <c r="CC6" s="252" t="s">
        <v>12</v>
      </c>
      <c r="CD6" s="253" t="s">
        <v>10</v>
      </c>
      <c r="CE6" s="253" t="s">
        <v>11</v>
      </c>
      <c r="CF6" s="254" t="s">
        <v>12</v>
      </c>
      <c r="CG6" s="250" t="s">
        <v>10</v>
      </c>
      <c r="CH6" s="251" t="s">
        <v>11</v>
      </c>
      <c r="CI6" s="251" t="s">
        <v>12</v>
      </c>
      <c r="CJ6" s="252" t="s">
        <v>10</v>
      </c>
      <c r="CK6" s="252" t="s">
        <v>11</v>
      </c>
      <c r="CL6" s="252" t="s">
        <v>12</v>
      </c>
      <c r="CM6" s="253" t="s">
        <v>10</v>
      </c>
      <c r="CN6" s="253" t="s">
        <v>11</v>
      </c>
      <c r="CO6" s="253" t="s">
        <v>12</v>
      </c>
      <c r="CP6" s="255" t="s">
        <v>10</v>
      </c>
      <c r="CQ6" s="255" t="s">
        <v>11</v>
      </c>
      <c r="CR6" s="255" t="s">
        <v>12</v>
      </c>
      <c r="CS6" s="256" t="s">
        <v>10</v>
      </c>
      <c r="CT6" s="256" t="s">
        <v>11</v>
      </c>
      <c r="CU6" s="257" t="s">
        <v>12</v>
      </c>
    </row>
    <row r="7" spans="1:99" s="15" customFormat="1" ht="32.950000000000003" customHeight="1" thickBot="1" x14ac:dyDescent="0.3">
      <c r="A7" s="431"/>
      <c r="B7" s="155" t="s">
        <v>13</v>
      </c>
      <c r="C7" s="184"/>
      <c r="D7" s="2">
        <v>1782980</v>
      </c>
      <c r="E7" s="2">
        <v>0</v>
      </c>
      <c r="F7" s="259">
        <v>1782980</v>
      </c>
      <c r="G7" s="2">
        <v>729652</v>
      </c>
      <c r="H7" s="3">
        <v>0</v>
      </c>
      <c r="I7" s="3">
        <v>729652</v>
      </c>
      <c r="J7" s="3">
        <v>332475</v>
      </c>
      <c r="K7" s="3">
        <v>0</v>
      </c>
      <c r="L7" s="3">
        <v>332475</v>
      </c>
      <c r="M7" s="3">
        <v>15227</v>
      </c>
      <c r="N7" s="3">
        <v>0</v>
      </c>
      <c r="O7" s="3">
        <v>15227</v>
      </c>
      <c r="P7" s="3">
        <v>158556</v>
      </c>
      <c r="Q7" s="3">
        <v>0</v>
      </c>
      <c r="R7" s="3">
        <v>158556</v>
      </c>
      <c r="S7" s="3">
        <v>52670</v>
      </c>
      <c r="T7" s="3">
        <v>0</v>
      </c>
      <c r="U7" s="3">
        <v>52670</v>
      </c>
      <c r="V7" s="3">
        <v>10680</v>
      </c>
      <c r="W7" s="3">
        <v>0</v>
      </c>
      <c r="X7" s="3">
        <v>10680</v>
      </c>
      <c r="Y7" s="3">
        <v>12897</v>
      </c>
      <c r="Z7" s="3">
        <v>0</v>
      </c>
      <c r="AA7" s="3">
        <v>12897</v>
      </c>
      <c r="AB7" s="3">
        <v>0</v>
      </c>
      <c r="AC7" s="3">
        <v>0</v>
      </c>
      <c r="AD7" s="3">
        <v>0</v>
      </c>
      <c r="AE7" s="3">
        <v>15589</v>
      </c>
      <c r="AF7" s="3">
        <v>0</v>
      </c>
      <c r="AG7" s="4">
        <v>15589</v>
      </c>
      <c r="AH7" s="3">
        <v>6543</v>
      </c>
      <c r="AI7" s="3">
        <v>0</v>
      </c>
      <c r="AJ7" s="4">
        <v>6543</v>
      </c>
      <c r="AK7" s="3">
        <v>5178</v>
      </c>
      <c r="AL7" s="3">
        <v>0</v>
      </c>
      <c r="AM7" s="238">
        <v>5178</v>
      </c>
      <c r="AN7" s="341">
        <f t="shared" ref="AN7:AS7" si="0">SUM(AN8:AN47)</f>
        <v>23173</v>
      </c>
      <c r="AO7" s="342">
        <f t="shared" si="0"/>
        <v>0</v>
      </c>
      <c r="AP7" s="343">
        <f t="shared" si="0"/>
        <v>23173</v>
      </c>
      <c r="AQ7" s="341">
        <f t="shared" si="0"/>
        <v>8778</v>
      </c>
      <c r="AR7" s="342">
        <f t="shared" si="0"/>
        <v>0</v>
      </c>
      <c r="AS7" s="343">
        <f t="shared" si="0"/>
        <v>8778</v>
      </c>
      <c r="AT7" s="2">
        <v>45035</v>
      </c>
      <c r="AU7" s="3">
        <v>0</v>
      </c>
      <c r="AV7" s="4">
        <v>45035</v>
      </c>
      <c r="AW7" s="2">
        <v>99568</v>
      </c>
      <c r="AX7" s="3">
        <v>0</v>
      </c>
      <c r="AY7" s="4">
        <v>99568</v>
      </c>
      <c r="AZ7" s="2">
        <v>108926</v>
      </c>
      <c r="BA7" s="3">
        <v>0</v>
      </c>
      <c r="BB7" s="3">
        <v>108926</v>
      </c>
      <c r="BC7" s="3">
        <v>0</v>
      </c>
      <c r="BD7" s="3">
        <v>0</v>
      </c>
      <c r="BE7" s="3">
        <v>0</v>
      </c>
      <c r="BF7" s="3">
        <v>14250</v>
      </c>
      <c r="BG7" s="3">
        <v>0</v>
      </c>
      <c r="BH7" s="3">
        <v>14250</v>
      </c>
      <c r="BI7" s="3">
        <v>13180</v>
      </c>
      <c r="BJ7" s="3">
        <v>0</v>
      </c>
      <c r="BK7" s="4">
        <v>13180</v>
      </c>
      <c r="BL7" s="2">
        <v>271242</v>
      </c>
      <c r="BM7" s="3">
        <v>0</v>
      </c>
      <c r="BN7" s="3">
        <v>271242</v>
      </c>
      <c r="BO7" s="3">
        <v>14318</v>
      </c>
      <c r="BP7" s="3">
        <v>0</v>
      </c>
      <c r="BQ7" s="3">
        <v>14318</v>
      </c>
      <c r="BR7" s="101">
        <v>0</v>
      </c>
      <c r="BS7" s="101">
        <v>0</v>
      </c>
      <c r="BT7" s="156">
        <v>0</v>
      </c>
      <c r="BU7" s="206" t="s">
        <v>128</v>
      </c>
      <c r="BV7" s="206" t="s">
        <v>128</v>
      </c>
      <c r="BW7" s="65"/>
      <c r="BX7" s="16">
        <v>452312</v>
      </c>
      <c r="BY7" s="17">
        <v>0</v>
      </c>
      <c r="BZ7" s="17">
        <v>452312</v>
      </c>
      <c r="CA7" s="17">
        <v>0</v>
      </c>
      <c r="CB7" s="17">
        <v>0</v>
      </c>
      <c r="CC7" s="17">
        <v>0</v>
      </c>
      <c r="CD7" s="17">
        <v>256924</v>
      </c>
      <c r="CE7" s="17">
        <v>0</v>
      </c>
      <c r="CF7" s="247">
        <v>256924</v>
      </c>
      <c r="CG7" s="16">
        <v>277340</v>
      </c>
      <c r="CH7" s="17">
        <v>0</v>
      </c>
      <c r="CI7" s="17">
        <v>277340</v>
      </c>
      <c r="CJ7" s="17">
        <v>108926</v>
      </c>
      <c r="CK7" s="17">
        <v>0</v>
      </c>
      <c r="CL7" s="17">
        <v>108926</v>
      </c>
      <c r="CM7" s="17">
        <v>14318</v>
      </c>
      <c r="CN7" s="17">
        <v>0</v>
      </c>
      <c r="CO7" s="17">
        <v>14318</v>
      </c>
      <c r="CP7" s="17">
        <v>45035</v>
      </c>
      <c r="CQ7" s="17">
        <v>0</v>
      </c>
      <c r="CR7" s="17">
        <v>45035</v>
      </c>
      <c r="CS7" s="17">
        <v>99568</v>
      </c>
      <c r="CT7" s="17">
        <v>0</v>
      </c>
      <c r="CU7" s="247">
        <v>99568</v>
      </c>
    </row>
    <row r="8" spans="1:99" ht="15.65" x14ac:dyDescent="0.25">
      <c r="A8" s="181">
        <v>1</v>
      </c>
      <c r="B8" s="5" t="s">
        <v>14</v>
      </c>
      <c r="C8" s="185">
        <v>3.8</v>
      </c>
      <c r="D8" s="260">
        <v>146323</v>
      </c>
      <c r="E8" s="196">
        <v>0</v>
      </c>
      <c r="F8" s="197">
        <v>146323</v>
      </c>
      <c r="G8" s="263">
        <v>70764</v>
      </c>
      <c r="H8" s="216"/>
      <c r="I8" s="217">
        <v>70764</v>
      </c>
      <c r="J8" s="215">
        <v>70764</v>
      </c>
      <c r="K8" s="217"/>
      <c r="L8" s="217">
        <v>70764</v>
      </c>
      <c r="M8" s="215">
        <v>0</v>
      </c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>
        <v>0</v>
      </c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>
        <v>0</v>
      </c>
      <c r="AK8" s="217"/>
      <c r="AL8" s="217"/>
      <c r="AM8" s="272">
        <v>0</v>
      </c>
      <c r="AN8" s="344">
        <v>0</v>
      </c>
      <c r="AO8" s="344"/>
      <c r="AP8" s="345">
        <v>0</v>
      </c>
      <c r="AQ8" s="344">
        <v>0</v>
      </c>
      <c r="AR8" s="344"/>
      <c r="AS8" s="345">
        <v>0</v>
      </c>
      <c r="AT8" s="273">
        <v>0</v>
      </c>
      <c r="AU8" s="218"/>
      <c r="AV8" s="274">
        <v>0</v>
      </c>
      <c r="AW8" s="241">
        <v>0</v>
      </c>
      <c r="AX8" s="242"/>
      <c r="AY8" s="243">
        <v>0</v>
      </c>
      <c r="AZ8" s="280">
        <v>0</v>
      </c>
      <c r="BA8" s="219"/>
      <c r="BB8" s="219">
        <v>0</v>
      </c>
      <c r="BC8" s="219"/>
      <c r="BD8" s="219"/>
      <c r="BE8" s="219">
        <v>0</v>
      </c>
      <c r="BF8" s="219"/>
      <c r="BG8" s="219"/>
      <c r="BH8" s="219">
        <v>0</v>
      </c>
      <c r="BI8" s="219"/>
      <c r="BJ8" s="219"/>
      <c r="BK8" s="220">
        <v>0</v>
      </c>
      <c r="BL8" s="285">
        <v>19884</v>
      </c>
      <c r="BM8" s="216"/>
      <c r="BN8" s="216">
        <v>19884</v>
      </c>
      <c r="BO8" s="216">
        <v>0</v>
      </c>
      <c r="BP8" s="216"/>
      <c r="BQ8" s="216">
        <v>0</v>
      </c>
      <c r="BR8" s="217"/>
      <c r="BS8" s="217"/>
      <c r="BT8" s="222">
        <v>0</v>
      </c>
      <c r="BU8" s="206" t="s">
        <v>128</v>
      </c>
      <c r="BV8" s="206" t="s">
        <v>128</v>
      </c>
      <c r="BX8" s="71">
        <v>70764</v>
      </c>
      <c r="BY8" s="72">
        <v>0</v>
      </c>
      <c r="BZ8" s="72">
        <v>70764</v>
      </c>
      <c r="CA8" s="75"/>
      <c r="CB8" s="75"/>
      <c r="CC8" s="75"/>
      <c r="CD8" s="72">
        <v>19884</v>
      </c>
      <c r="CE8" s="72">
        <v>0</v>
      </c>
      <c r="CF8" s="77">
        <v>19884</v>
      </c>
      <c r="CG8" s="71">
        <v>0</v>
      </c>
      <c r="CH8" s="72">
        <v>0</v>
      </c>
      <c r="CI8" s="72">
        <v>0</v>
      </c>
      <c r="CJ8" s="75">
        <v>0</v>
      </c>
      <c r="CK8" s="75">
        <v>0</v>
      </c>
      <c r="CL8" s="75">
        <v>0</v>
      </c>
      <c r="CM8" s="72">
        <v>0</v>
      </c>
      <c r="CN8" s="72">
        <v>0</v>
      </c>
      <c r="CO8" s="72">
        <v>0</v>
      </c>
      <c r="CP8" s="134">
        <v>0</v>
      </c>
      <c r="CQ8" s="134">
        <v>0</v>
      </c>
      <c r="CR8" s="134">
        <v>0</v>
      </c>
      <c r="CS8" s="246">
        <v>0</v>
      </c>
      <c r="CT8" s="246">
        <v>0</v>
      </c>
      <c r="CU8" s="248">
        <v>0</v>
      </c>
    </row>
    <row r="9" spans="1:99" ht="31.25" x14ac:dyDescent="0.25">
      <c r="A9" s="181">
        <v>2</v>
      </c>
      <c r="B9" s="5" t="s">
        <v>15</v>
      </c>
      <c r="C9" s="185">
        <v>2.6</v>
      </c>
      <c r="D9" s="260">
        <v>4207</v>
      </c>
      <c r="E9" s="196">
        <v>0</v>
      </c>
      <c r="F9" s="197">
        <v>4207</v>
      </c>
      <c r="G9" s="263">
        <v>1846</v>
      </c>
      <c r="H9" s="216"/>
      <c r="I9" s="217">
        <v>1846</v>
      </c>
      <c r="J9" s="215"/>
      <c r="K9" s="217"/>
      <c r="L9" s="217">
        <v>0</v>
      </c>
      <c r="M9" s="215">
        <v>0</v>
      </c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>
        <v>1846</v>
      </c>
      <c r="Z9" s="217"/>
      <c r="AA9" s="217">
        <v>1846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>
        <v>0</v>
      </c>
      <c r="AK9" s="217"/>
      <c r="AL9" s="217"/>
      <c r="AM9" s="272">
        <v>0</v>
      </c>
      <c r="AN9" s="346">
        <v>0</v>
      </c>
      <c r="AO9" s="346"/>
      <c r="AP9" s="347">
        <v>0</v>
      </c>
      <c r="AQ9" s="346">
        <v>0</v>
      </c>
      <c r="AR9" s="346"/>
      <c r="AS9" s="347">
        <v>0</v>
      </c>
      <c r="AT9" s="273">
        <v>0</v>
      </c>
      <c r="AU9" s="218"/>
      <c r="AV9" s="274">
        <v>0</v>
      </c>
      <c r="AW9" s="241">
        <v>0</v>
      </c>
      <c r="AX9" s="242"/>
      <c r="AY9" s="243">
        <v>0</v>
      </c>
      <c r="AZ9" s="280">
        <v>0</v>
      </c>
      <c r="BA9" s="219"/>
      <c r="BB9" s="219">
        <v>0</v>
      </c>
      <c r="BC9" s="219"/>
      <c r="BD9" s="219"/>
      <c r="BE9" s="219">
        <v>0</v>
      </c>
      <c r="BF9" s="219"/>
      <c r="BG9" s="219"/>
      <c r="BH9" s="219">
        <v>0</v>
      </c>
      <c r="BI9" s="219"/>
      <c r="BJ9" s="219"/>
      <c r="BK9" s="220">
        <v>0</v>
      </c>
      <c r="BL9" s="285">
        <v>908</v>
      </c>
      <c r="BM9" s="216"/>
      <c r="BN9" s="216">
        <v>908</v>
      </c>
      <c r="BO9" s="216">
        <v>908</v>
      </c>
      <c r="BP9" s="216"/>
      <c r="BQ9" s="216">
        <v>908</v>
      </c>
      <c r="BR9" s="217"/>
      <c r="BS9" s="217"/>
      <c r="BT9" s="222">
        <v>0</v>
      </c>
      <c r="BU9" s="206" t="s">
        <v>128</v>
      </c>
      <c r="BV9" s="206" t="s">
        <v>128</v>
      </c>
      <c r="BX9" s="71">
        <v>0</v>
      </c>
      <c r="BY9" s="72">
        <v>0</v>
      </c>
      <c r="BZ9" s="72">
        <v>0</v>
      </c>
      <c r="CA9" s="75"/>
      <c r="CB9" s="75"/>
      <c r="CC9" s="75"/>
      <c r="CD9" s="72">
        <v>0</v>
      </c>
      <c r="CE9" s="72">
        <v>0</v>
      </c>
      <c r="CF9" s="77">
        <v>0</v>
      </c>
      <c r="CG9" s="71">
        <v>1846</v>
      </c>
      <c r="CH9" s="72">
        <v>0</v>
      </c>
      <c r="CI9" s="72">
        <v>1846</v>
      </c>
      <c r="CJ9" s="75">
        <v>0</v>
      </c>
      <c r="CK9" s="75">
        <v>0</v>
      </c>
      <c r="CL9" s="75">
        <v>0</v>
      </c>
      <c r="CM9" s="72">
        <v>908</v>
      </c>
      <c r="CN9" s="72">
        <v>0</v>
      </c>
      <c r="CO9" s="72">
        <v>908</v>
      </c>
      <c r="CP9" s="134">
        <v>0</v>
      </c>
      <c r="CQ9" s="134">
        <v>0</v>
      </c>
      <c r="CR9" s="134">
        <v>0</v>
      </c>
      <c r="CS9" s="246">
        <v>0</v>
      </c>
      <c r="CT9" s="246">
        <v>0</v>
      </c>
      <c r="CU9" s="248">
        <v>0</v>
      </c>
    </row>
    <row r="10" spans="1:99" ht="15.65" x14ac:dyDescent="0.25">
      <c r="A10" s="181">
        <v>3</v>
      </c>
      <c r="B10" s="5" t="s">
        <v>16</v>
      </c>
      <c r="C10" s="185">
        <v>2.6</v>
      </c>
      <c r="D10" s="260">
        <v>27797</v>
      </c>
      <c r="E10" s="196">
        <v>0</v>
      </c>
      <c r="F10" s="197">
        <v>27797</v>
      </c>
      <c r="G10" s="263">
        <v>10343</v>
      </c>
      <c r="H10" s="216"/>
      <c r="I10" s="217">
        <v>10343</v>
      </c>
      <c r="J10" s="215">
        <v>10343</v>
      </c>
      <c r="K10" s="217"/>
      <c r="L10" s="217">
        <v>10343</v>
      </c>
      <c r="M10" s="215">
        <v>0</v>
      </c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>
        <v>0</v>
      </c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>
        <v>0</v>
      </c>
      <c r="AK10" s="217"/>
      <c r="AL10" s="217"/>
      <c r="AM10" s="272">
        <v>0</v>
      </c>
      <c r="AN10" s="346">
        <v>0</v>
      </c>
      <c r="AO10" s="346"/>
      <c r="AP10" s="347">
        <v>0</v>
      </c>
      <c r="AQ10" s="346">
        <v>0</v>
      </c>
      <c r="AR10" s="346"/>
      <c r="AS10" s="347">
        <v>0</v>
      </c>
      <c r="AT10" s="273">
        <v>0</v>
      </c>
      <c r="AU10" s="218"/>
      <c r="AV10" s="274">
        <v>0</v>
      </c>
      <c r="AW10" s="241">
        <v>0</v>
      </c>
      <c r="AX10" s="242"/>
      <c r="AY10" s="243">
        <v>0</v>
      </c>
      <c r="AZ10" s="280">
        <v>0</v>
      </c>
      <c r="BA10" s="219"/>
      <c r="BB10" s="219">
        <v>0</v>
      </c>
      <c r="BC10" s="219"/>
      <c r="BD10" s="219"/>
      <c r="BE10" s="219">
        <v>0</v>
      </c>
      <c r="BF10" s="219"/>
      <c r="BG10" s="219"/>
      <c r="BH10" s="219">
        <v>0</v>
      </c>
      <c r="BI10" s="219"/>
      <c r="BJ10" s="219"/>
      <c r="BK10" s="220">
        <v>0</v>
      </c>
      <c r="BL10" s="285">
        <v>6713</v>
      </c>
      <c r="BM10" s="216"/>
      <c r="BN10" s="216">
        <v>6713</v>
      </c>
      <c r="BO10" s="216">
        <v>0</v>
      </c>
      <c r="BP10" s="216"/>
      <c r="BQ10" s="216">
        <v>0</v>
      </c>
      <c r="BR10" s="217"/>
      <c r="BS10" s="217"/>
      <c r="BT10" s="222">
        <v>0</v>
      </c>
      <c r="BU10" s="206" t="s">
        <v>128</v>
      </c>
      <c r="BV10" s="206" t="s">
        <v>128</v>
      </c>
      <c r="BX10" s="71">
        <v>10343</v>
      </c>
      <c r="BY10" s="72">
        <v>0</v>
      </c>
      <c r="BZ10" s="72">
        <v>10343</v>
      </c>
      <c r="CA10" s="75"/>
      <c r="CB10" s="75"/>
      <c r="CC10" s="75"/>
      <c r="CD10" s="72">
        <v>6713</v>
      </c>
      <c r="CE10" s="72">
        <v>0</v>
      </c>
      <c r="CF10" s="77">
        <v>6713</v>
      </c>
      <c r="CG10" s="71">
        <v>0</v>
      </c>
      <c r="CH10" s="72">
        <v>0</v>
      </c>
      <c r="CI10" s="72">
        <v>0</v>
      </c>
      <c r="CJ10" s="75">
        <v>0</v>
      </c>
      <c r="CK10" s="75">
        <v>0</v>
      </c>
      <c r="CL10" s="75">
        <v>0</v>
      </c>
      <c r="CM10" s="72">
        <v>0</v>
      </c>
      <c r="CN10" s="72">
        <v>0</v>
      </c>
      <c r="CO10" s="72">
        <v>0</v>
      </c>
      <c r="CP10" s="134">
        <v>0</v>
      </c>
      <c r="CQ10" s="134">
        <v>0</v>
      </c>
      <c r="CR10" s="134">
        <v>0</v>
      </c>
      <c r="CS10" s="246">
        <v>0</v>
      </c>
      <c r="CT10" s="246">
        <v>0</v>
      </c>
      <c r="CU10" s="248">
        <v>0</v>
      </c>
    </row>
    <row r="11" spans="1:99" ht="15.65" x14ac:dyDescent="0.25">
      <c r="A11" s="181">
        <v>4</v>
      </c>
      <c r="B11" s="5" t="s">
        <v>17</v>
      </c>
      <c r="C11" s="185">
        <v>2.6</v>
      </c>
      <c r="D11" s="260">
        <v>2937</v>
      </c>
      <c r="E11" s="196">
        <v>0</v>
      </c>
      <c r="F11" s="197">
        <v>2937</v>
      </c>
      <c r="G11" s="263">
        <v>969</v>
      </c>
      <c r="H11" s="216"/>
      <c r="I11" s="217">
        <v>969</v>
      </c>
      <c r="J11" s="215"/>
      <c r="K11" s="217"/>
      <c r="L11" s="217">
        <v>0</v>
      </c>
      <c r="M11" s="215">
        <v>0</v>
      </c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>
        <v>969</v>
      </c>
      <c r="Z11" s="217"/>
      <c r="AA11" s="217">
        <v>969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>
        <v>0</v>
      </c>
      <c r="AK11" s="217"/>
      <c r="AL11" s="217"/>
      <c r="AM11" s="272">
        <v>0</v>
      </c>
      <c r="AN11" s="346">
        <v>0</v>
      </c>
      <c r="AO11" s="346"/>
      <c r="AP11" s="347">
        <v>0</v>
      </c>
      <c r="AQ11" s="346">
        <v>0</v>
      </c>
      <c r="AR11" s="346"/>
      <c r="AS11" s="347">
        <v>0</v>
      </c>
      <c r="AT11" s="273">
        <v>0</v>
      </c>
      <c r="AU11" s="218"/>
      <c r="AV11" s="274">
        <v>0</v>
      </c>
      <c r="AW11" s="241">
        <v>0</v>
      </c>
      <c r="AX11" s="242"/>
      <c r="AY11" s="243">
        <v>0</v>
      </c>
      <c r="AZ11" s="280">
        <v>0</v>
      </c>
      <c r="BA11" s="219"/>
      <c r="BB11" s="219">
        <v>0</v>
      </c>
      <c r="BC11" s="219"/>
      <c r="BD11" s="219"/>
      <c r="BE11" s="219">
        <v>0</v>
      </c>
      <c r="BF11" s="219"/>
      <c r="BG11" s="219"/>
      <c r="BH11" s="219">
        <v>0</v>
      </c>
      <c r="BI11" s="219"/>
      <c r="BJ11" s="219"/>
      <c r="BK11" s="220">
        <v>0</v>
      </c>
      <c r="BL11" s="285">
        <v>757</v>
      </c>
      <c r="BM11" s="216"/>
      <c r="BN11" s="216">
        <v>757</v>
      </c>
      <c r="BO11" s="216">
        <v>757</v>
      </c>
      <c r="BP11" s="216"/>
      <c r="BQ11" s="216">
        <v>757</v>
      </c>
      <c r="BR11" s="217"/>
      <c r="BS11" s="217"/>
      <c r="BT11" s="222">
        <v>0</v>
      </c>
      <c r="BU11" s="206" t="s">
        <v>128</v>
      </c>
      <c r="BV11" s="206" t="s">
        <v>128</v>
      </c>
      <c r="BX11" s="71">
        <v>0</v>
      </c>
      <c r="BY11" s="72">
        <v>0</v>
      </c>
      <c r="BZ11" s="72">
        <v>0</v>
      </c>
      <c r="CA11" s="75"/>
      <c r="CB11" s="75"/>
      <c r="CC11" s="75"/>
      <c r="CD11" s="72">
        <v>0</v>
      </c>
      <c r="CE11" s="72">
        <v>0</v>
      </c>
      <c r="CF11" s="77">
        <v>0</v>
      </c>
      <c r="CG11" s="71">
        <v>969</v>
      </c>
      <c r="CH11" s="72">
        <v>0</v>
      </c>
      <c r="CI11" s="72">
        <v>969</v>
      </c>
      <c r="CJ11" s="75">
        <v>0</v>
      </c>
      <c r="CK11" s="75">
        <v>0</v>
      </c>
      <c r="CL11" s="75">
        <v>0</v>
      </c>
      <c r="CM11" s="72">
        <v>757</v>
      </c>
      <c r="CN11" s="72">
        <v>0</v>
      </c>
      <c r="CO11" s="72">
        <v>757</v>
      </c>
      <c r="CP11" s="134">
        <v>0</v>
      </c>
      <c r="CQ11" s="134">
        <v>0</v>
      </c>
      <c r="CR11" s="134">
        <v>0</v>
      </c>
      <c r="CS11" s="246">
        <v>0</v>
      </c>
      <c r="CT11" s="246">
        <v>0</v>
      </c>
      <c r="CU11" s="248">
        <v>0</v>
      </c>
    </row>
    <row r="12" spans="1:99" ht="15.65" x14ac:dyDescent="0.25">
      <c r="A12" s="181">
        <v>5</v>
      </c>
      <c r="B12" s="5" t="s">
        <v>121</v>
      </c>
      <c r="C12" s="185">
        <v>4.2</v>
      </c>
      <c r="D12" s="260">
        <v>10401</v>
      </c>
      <c r="E12" s="196">
        <v>0</v>
      </c>
      <c r="F12" s="197">
        <v>10401</v>
      </c>
      <c r="G12" s="263">
        <v>3400</v>
      </c>
      <c r="H12" s="216"/>
      <c r="I12" s="217">
        <v>3400</v>
      </c>
      <c r="J12" s="215">
        <v>3400</v>
      </c>
      <c r="K12" s="217"/>
      <c r="L12" s="217">
        <v>3400</v>
      </c>
      <c r="M12" s="215">
        <v>0</v>
      </c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>
        <v>0</v>
      </c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>
        <v>0</v>
      </c>
      <c r="AK12" s="217"/>
      <c r="AL12" s="217"/>
      <c r="AM12" s="272">
        <v>0</v>
      </c>
      <c r="AN12" s="346">
        <v>0</v>
      </c>
      <c r="AO12" s="346"/>
      <c r="AP12" s="347">
        <v>0</v>
      </c>
      <c r="AQ12" s="346">
        <v>0</v>
      </c>
      <c r="AR12" s="346"/>
      <c r="AS12" s="347">
        <v>0</v>
      </c>
      <c r="AT12" s="273">
        <v>0</v>
      </c>
      <c r="AU12" s="218"/>
      <c r="AV12" s="274">
        <v>0</v>
      </c>
      <c r="AW12" s="241">
        <v>0</v>
      </c>
      <c r="AX12" s="242"/>
      <c r="AY12" s="243">
        <v>0</v>
      </c>
      <c r="AZ12" s="280">
        <v>0</v>
      </c>
      <c r="BA12" s="219"/>
      <c r="BB12" s="219">
        <v>0</v>
      </c>
      <c r="BC12" s="219"/>
      <c r="BD12" s="219"/>
      <c r="BE12" s="219">
        <v>0</v>
      </c>
      <c r="BF12" s="219"/>
      <c r="BG12" s="219"/>
      <c r="BH12" s="219">
        <v>0</v>
      </c>
      <c r="BI12" s="219"/>
      <c r="BJ12" s="219"/>
      <c r="BK12" s="220">
        <v>0</v>
      </c>
      <c r="BL12" s="285">
        <v>1667</v>
      </c>
      <c r="BM12" s="216"/>
      <c r="BN12" s="216">
        <v>1667</v>
      </c>
      <c r="BO12" s="216">
        <v>0</v>
      </c>
      <c r="BP12" s="216"/>
      <c r="BQ12" s="216">
        <v>0</v>
      </c>
      <c r="BR12" s="217"/>
      <c r="BS12" s="217"/>
      <c r="BT12" s="222">
        <v>0</v>
      </c>
      <c r="BU12" s="206" t="s">
        <v>128</v>
      </c>
      <c r="BV12" s="206" t="s">
        <v>128</v>
      </c>
      <c r="BX12" s="71">
        <v>3400</v>
      </c>
      <c r="BY12" s="72">
        <v>0</v>
      </c>
      <c r="BZ12" s="72">
        <v>3400</v>
      </c>
      <c r="CA12" s="75"/>
      <c r="CB12" s="75"/>
      <c r="CC12" s="75"/>
      <c r="CD12" s="72">
        <v>1667</v>
      </c>
      <c r="CE12" s="72">
        <v>0</v>
      </c>
      <c r="CF12" s="77">
        <v>1667</v>
      </c>
      <c r="CG12" s="71">
        <v>0</v>
      </c>
      <c r="CH12" s="72">
        <v>0</v>
      </c>
      <c r="CI12" s="72">
        <v>0</v>
      </c>
      <c r="CJ12" s="75">
        <v>0</v>
      </c>
      <c r="CK12" s="75">
        <v>0</v>
      </c>
      <c r="CL12" s="75">
        <v>0</v>
      </c>
      <c r="CM12" s="72">
        <v>0</v>
      </c>
      <c r="CN12" s="72">
        <v>0</v>
      </c>
      <c r="CO12" s="72">
        <v>0</v>
      </c>
      <c r="CP12" s="134">
        <v>0</v>
      </c>
      <c r="CQ12" s="134">
        <v>0</v>
      </c>
      <c r="CR12" s="134">
        <v>0</v>
      </c>
      <c r="CS12" s="246">
        <v>0</v>
      </c>
      <c r="CT12" s="246">
        <v>0</v>
      </c>
      <c r="CU12" s="248">
        <v>0</v>
      </c>
    </row>
    <row r="13" spans="1:99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>
        <v>0</v>
      </c>
      <c r="H13" s="216"/>
      <c r="I13" s="217">
        <v>0</v>
      </c>
      <c r="J13" s="215">
        <v>0</v>
      </c>
      <c r="K13" s="217"/>
      <c r="L13" s="217">
        <v>0</v>
      </c>
      <c r="M13" s="215">
        <v>0</v>
      </c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>
        <v>0</v>
      </c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>
        <v>0</v>
      </c>
      <c r="AK13" s="217"/>
      <c r="AL13" s="217"/>
      <c r="AM13" s="272">
        <v>0</v>
      </c>
      <c r="AN13" s="346">
        <v>0</v>
      </c>
      <c r="AO13" s="346"/>
      <c r="AP13" s="347">
        <v>0</v>
      </c>
      <c r="AQ13" s="346">
        <v>0</v>
      </c>
      <c r="AR13" s="346"/>
      <c r="AS13" s="347">
        <v>0</v>
      </c>
      <c r="AT13" s="273">
        <v>0</v>
      </c>
      <c r="AU13" s="218"/>
      <c r="AV13" s="274">
        <v>0</v>
      </c>
      <c r="AW13" s="241">
        <v>0</v>
      </c>
      <c r="AX13" s="242"/>
      <c r="AY13" s="243">
        <v>0</v>
      </c>
      <c r="AZ13" s="280">
        <v>0</v>
      </c>
      <c r="BA13" s="219"/>
      <c r="BB13" s="219">
        <v>0</v>
      </c>
      <c r="BC13" s="219"/>
      <c r="BD13" s="219"/>
      <c r="BE13" s="219">
        <v>0</v>
      </c>
      <c r="BF13" s="219"/>
      <c r="BG13" s="219"/>
      <c r="BH13" s="219">
        <v>0</v>
      </c>
      <c r="BI13" s="219"/>
      <c r="BJ13" s="219"/>
      <c r="BK13" s="220">
        <v>0</v>
      </c>
      <c r="BL13" s="285">
        <v>0</v>
      </c>
      <c r="BM13" s="216"/>
      <c r="BN13" s="216">
        <v>0</v>
      </c>
      <c r="BO13" s="216">
        <v>0</v>
      </c>
      <c r="BP13" s="216"/>
      <c r="BQ13" s="216">
        <v>0</v>
      </c>
      <c r="BR13" s="217"/>
      <c r="BS13" s="217"/>
      <c r="BT13" s="222">
        <v>0</v>
      </c>
      <c r="BU13" s="206" t="s">
        <v>128</v>
      </c>
      <c r="BV13" s="206" t="s">
        <v>128</v>
      </c>
      <c r="BX13" s="71">
        <v>0</v>
      </c>
      <c r="BY13" s="72">
        <v>0</v>
      </c>
      <c r="BZ13" s="72">
        <v>0</v>
      </c>
      <c r="CA13" s="75"/>
      <c r="CB13" s="75"/>
      <c r="CC13" s="75"/>
      <c r="CD13" s="72">
        <v>0</v>
      </c>
      <c r="CE13" s="72">
        <v>0</v>
      </c>
      <c r="CF13" s="77">
        <v>0</v>
      </c>
      <c r="CG13" s="71">
        <v>0</v>
      </c>
      <c r="CH13" s="72">
        <v>0</v>
      </c>
      <c r="CI13" s="72">
        <v>0</v>
      </c>
      <c r="CJ13" s="75">
        <v>0</v>
      </c>
      <c r="CK13" s="75">
        <v>0</v>
      </c>
      <c r="CL13" s="75">
        <v>0</v>
      </c>
      <c r="CM13" s="72">
        <v>0</v>
      </c>
      <c r="CN13" s="72">
        <v>0</v>
      </c>
      <c r="CO13" s="72">
        <v>0</v>
      </c>
      <c r="CP13" s="134">
        <v>0</v>
      </c>
      <c r="CQ13" s="134">
        <v>0</v>
      </c>
      <c r="CR13" s="134">
        <v>0</v>
      </c>
      <c r="CS13" s="246">
        <v>0</v>
      </c>
      <c r="CT13" s="246">
        <v>0</v>
      </c>
      <c r="CU13" s="248">
        <v>0</v>
      </c>
    </row>
    <row r="14" spans="1:99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>
        <v>0</v>
      </c>
      <c r="H14" s="216"/>
      <c r="I14" s="217">
        <v>0</v>
      </c>
      <c r="J14" s="215">
        <v>0</v>
      </c>
      <c r="K14" s="217"/>
      <c r="L14" s="217">
        <v>0</v>
      </c>
      <c r="M14" s="215">
        <v>0</v>
      </c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>
        <v>0</v>
      </c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>
        <v>0</v>
      </c>
      <c r="AK14" s="217"/>
      <c r="AL14" s="217"/>
      <c r="AM14" s="272">
        <v>0</v>
      </c>
      <c r="AN14" s="346">
        <v>0</v>
      </c>
      <c r="AO14" s="346"/>
      <c r="AP14" s="347">
        <v>0</v>
      </c>
      <c r="AQ14" s="346">
        <v>0</v>
      </c>
      <c r="AR14" s="346"/>
      <c r="AS14" s="347">
        <v>0</v>
      </c>
      <c r="AT14" s="273">
        <v>0</v>
      </c>
      <c r="AU14" s="218"/>
      <c r="AV14" s="274">
        <v>0</v>
      </c>
      <c r="AW14" s="241">
        <v>0</v>
      </c>
      <c r="AX14" s="242"/>
      <c r="AY14" s="243">
        <v>0</v>
      </c>
      <c r="AZ14" s="280">
        <v>0</v>
      </c>
      <c r="BA14" s="219"/>
      <c r="BB14" s="219">
        <v>0</v>
      </c>
      <c r="BC14" s="219"/>
      <c r="BD14" s="219"/>
      <c r="BE14" s="219">
        <v>0</v>
      </c>
      <c r="BF14" s="219"/>
      <c r="BG14" s="219"/>
      <c r="BH14" s="219">
        <v>0</v>
      </c>
      <c r="BI14" s="219"/>
      <c r="BJ14" s="219"/>
      <c r="BK14" s="220">
        <v>0</v>
      </c>
      <c r="BL14" s="285">
        <v>0</v>
      </c>
      <c r="BM14" s="216"/>
      <c r="BN14" s="216">
        <v>0</v>
      </c>
      <c r="BO14" s="216">
        <v>0</v>
      </c>
      <c r="BP14" s="216"/>
      <c r="BQ14" s="216">
        <v>0</v>
      </c>
      <c r="BR14" s="217"/>
      <c r="BS14" s="217"/>
      <c r="BT14" s="222">
        <v>0</v>
      </c>
      <c r="BU14" s="206" t="s">
        <v>128</v>
      </c>
      <c r="BV14" s="206" t="s">
        <v>128</v>
      </c>
      <c r="BX14" s="71">
        <v>0</v>
      </c>
      <c r="BY14" s="72">
        <v>0</v>
      </c>
      <c r="BZ14" s="72">
        <v>0</v>
      </c>
      <c r="CA14" s="75"/>
      <c r="CB14" s="75"/>
      <c r="CC14" s="75"/>
      <c r="CD14" s="72">
        <v>0</v>
      </c>
      <c r="CE14" s="72">
        <v>0</v>
      </c>
      <c r="CF14" s="77">
        <v>0</v>
      </c>
      <c r="CG14" s="71">
        <v>0</v>
      </c>
      <c r="CH14" s="72">
        <v>0</v>
      </c>
      <c r="CI14" s="72">
        <v>0</v>
      </c>
      <c r="CJ14" s="75">
        <v>0</v>
      </c>
      <c r="CK14" s="75">
        <v>0</v>
      </c>
      <c r="CL14" s="75">
        <v>0</v>
      </c>
      <c r="CM14" s="72">
        <v>0</v>
      </c>
      <c r="CN14" s="72">
        <v>0</v>
      </c>
      <c r="CO14" s="72">
        <v>0</v>
      </c>
      <c r="CP14" s="134">
        <v>0</v>
      </c>
      <c r="CQ14" s="134">
        <v>0</v>
      </c>
      <c r="CR14" s="134">
        <v>0</v>
      </c>
      <c r="CS14" s="246">
        <v>0</v>
      </c>
      <c r="CT14" s="246">
        <v>0</v>
      </c>
      <c r="CU14" s="248">
        <v>0</v>
      </c>
    </row>
    <row r="15" spans="1:99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>
        <v>0</v>
      </c>
      <c r="H15" s="216"/>
      <c r="I15" s="217">
        <v>0</v>
      </c>
      <c r="J15" s="215">
        <v>0</v>
      </c>
      <c r="K15" s="217"/>
      <c r="L15" s="217">
        <v>0</v>
      </c>
      <c r="M15" s="215">
        <v>0</v>
      </c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>
        <v>0</v>
      </c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>
        <v>0</v>
      </c>
      <c r="AK15" s="217"/>
      <c r="AL15" s="217"/>
      <c r="AM15" s="272">
        <v>0</v>
      </c>
      <c r="AN15" s="346">
        <v>0</v>
      </c>
      <c r="AO15" s="346"/>
      <c r="AP15" s="347">
        <v>0</v>
      </c>
      <c r="AQ15" s="346">
        <v>0</v>
      </c>
      <c r="AR15" s="346"/>
      <c r="AS15" s="347">
        <v>0</v>
      </c>
      <c r="AT15" s="273">
        <v>0</v>
      </c>
      <c r="AU15" s="218"/>
      <c r="AV15" s="274">
        <v>0</v>
      </c>
      <c r="AW15" s="241">
        <v>0</v>
      </c>
      <c r="AX15" s="242"/>
      <c r="AY15" s="243">
        <v>0</v>
      </c>
      <c r="AZ15" s="280">
        <v>0</v>
      </c>
      <c r="BA15" s="219"/>
      <c r="BB15" s="219">
        <v>0</v>
      </c>
      <c r="BC15" s="219"/>
      <c r="BD15" s="219"/>
      <c r="BE15" s="219">
        <v>0</v>
      </c>
      <c r="BF15" s="219"/>
      <c r="BG15" s="219"/>
      <c r="BH15" s="219">
        <v>0</v>
      </c>
      <c r="BI15" s="219"/>
      <c r="BJ15" s="219"/>
      <c r="BK15" s="220">
        <v>0</v>
      </c>
      <c r="BL15" s="285">
        <v>0</v>
      </c>
      <c r="BM15" s="216"/>
      <c r="BN15" s="216">
        <v>0</v>
      </c>
      <c r="BO15" s="216">
        <v>0</v>
      </c>
      <c r="BP15" s="216"/>
      <c r="BQ15" s="216">
        <v>0</v>
      </c>
      <c r="BR15" s="217"/>
      <c r="BS15" s="217"/>
      <c r="BT15" s="222">
        <v>0</v>
      </c>
      <c r="BU15" s="206" t="s">
        <v>128</v>
      </c>
      <c r="BV15" s="206" t="s">
        <v>128</v>
      </c>
      <c r="BX15" s="71">
        <v>0</v>
      </c>
      <c r="BY15" s="72">
        <v>0</v>
      </c>
      <c r="BZ15" s="72">
        <v>0</v>
      </c>
      <c r="CA15" s="75"/>
      <c r="CB15" s="75"/>
      <c r="CC15" s="75"/>
      <c r="CD15" s="72">
        <v>0</v>
      </c>
      <c r="CE15" s="72">
        <v>0</v>
      </c>
      <c r="CF15" s="77">
        <v>0</v>
      </c>
      <c r="CG15" s="71">
        <v>0</v>
      </c>
      <c r="CH15" s="72">
        <v>0</v>
      </c>
      <c r="CI15" s="72">
        <v>0</v>
      </c>
      <c r="CJ15" s="75">
        <v>0</v>
      </c>
      <c r="CK15" s="75">
        <v>0</v>
      </c>
      <c r="CL15" s="75">
        <v>0</v>
      </c>
      <c r="CM15" s="72">
        <v>0</v>
      </c>
      <c r="CN15" s="72">
        <v>0</v>
      </c>
      <c r="CO15" s="72">
        <v>0</v>
      </c>
      <c r="CP15" s="134">
        <v>0</v>
      </c>
      <c r="CQ15" s="134">
        <v>0</v>
      </c>
      <c r="CR15" s="134">
        <v>0</v>
      </c>
      <c r="CS15" s="246">
        <v>0</v>
      </c>
      <c r="CT15" s="246">
        <v>0</v>
      </c>
      <c r="CU15" s="248">
        <v>0</v>
      </c>
    </row>
    <row r="16" spans="1:99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>
        <v>0</v>
      </c>
      <c r="H16" s="216"/>
      <c r="I16" s="217">
        <v>0</v>
      </c>
      <c r="J16" s="215">
        <v>0</v>
      </c>
      <c r="K16" s="217"/>
      <c r="L16" s="217">
        <v>0</v>
      </c>
      <c r="M16" s="215">
        <v>0</v>
      </c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>
        <v>0</v>
      </c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>
        <v>0</v>
      </c>
      <c r="AK16" s="217"/>
      <c r="AL16" s="217"/>
      <c r="AM16" s="272">
        <v>0</v>
      </c>
      <c r="AN16" s="346">
        <v>0</v>
      </c>
      <c r="AO16" s="346"/>
      <c r="AP16" s="347">
        <v>0</v>
      </c>
      <c r="AQ16" s="346">
        <v>0</v>
      </c>
      <c r="AR16" s="346"/>
      <c r="AS16" s="347">
        <v>0</v>
      </c>
      <c r="AT16" s="273">
        <v>0</v>
      </c>
      <c r="AU16" s="218"/>
      <c r="AV16" s="274">
        <v>0</v>
      </c>
      <c r="AW16" s="241">
        <v>0</v>
      </c>
      <c r="AX16" s="242"/>
      <c r="AY16" s="243">
        <v>0</v>
      </c>
      <c r="AZ16" s="280">
        <v>0</v>
      </c>
      <c r="BA16" s="219"/>
      <c r="BB16" s="219">
        <v>0</v>
      </c>
      <c r="BC16" s="219"/>
      <c r="BD16" s="219"/>
      <c r="BE16" s="219">
        <v>0</v>
      </c>
      <c r="BF16" s="219"/>
      <c r="BG16" s="219"/>
      <c r="BH16" s="219">
        <v>0</v>
      </c>
      <c r="BI16" s="219"/>
      <c r="BJ16" s="219"/>
      <c r="BK16" s="220">
        <v>0</v>
      </c>
      <c r="BL16" s="285">
        <v>0</v>
      </c>
      <c r="BM16" s="216"/>
      <c r="BN16" s="216">
        <v>0</v>
      </c>
      <c r="BO16" s="216">
        <v>0</v>
      </c>
      <c r="BP16" s="216"/>
      <c r="BQ16" s="216">
        <v>0</v>
      </c>
      <c r="BR16" s="217"/>
      <c r="BS16" s="217"/>
      <c r="BT16" s="222">
        <v>0</v>
      </c>
      <c r="BU16" s="206" t="s">
        <v>128</v>
      </c>
      <c r="BV16" s="206" t="s">
        <v>128</v>
      </c>
      <c r="BX16" s="71">
        <v>0</v>
      </c>
      <c r="BY16" s="72">
        <v>0</v>
      </c>
      <c r="BZ16" s="72">
        <v>0</v>
      </c>
      <c r="CA16" s="75"/>
      <c r="CB16" s="75"/>
      <c r="CC16" s="75"/>
      <c r="CD16" s="72">
        <v>0</v>
      </c>
      <c r="CE16" s="72">
        <v>0</v>
      </c>
      <c r="CF16" s="77">
        <v>0</v>
      </c>
      <c r="CG16" s="71">
        <v>0</v>
      </c>
      <c r="CH16" s="72">
        <v>0</v>
      </c>
      <c r="CI16" s="72">
        <v>0</v>
      </c>
      <c r="CJ16" s="75">
        <v>0</v>
      </c>
      <c r="CK16" s="75">
        <v>0</v>
      </c>
      <c r="CL16" s="75">
        <v>0</v>
      </c>
      <c r="CM16" s="72">
        <v>0</v>
      </c>
      <c r="CN16" s="72">
        <v>0</v>
      </c>
      <c r="CO16" s="72">
        <v>0</v>
      </c>
      <c r="CP16" s="134">
        <v>0</v>
      </c>
      <c r="CQ16" s="134">
        <v>0</v>
      </c>
      <c r="CR16" s="134">
        <v>0</v>
      </c>
      <c r="CS16" s="246">
        <v>0</v>
      </c>
      <c r="CT16" s="246">
        <v>0</v>
      </c>
      <c r="CU16" s="248">
        <v>0</v>
      </c>
    </row>
    <row r="17" spans="1:99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>
        <v>0</v>
      </c>
      <c r="H17" s="216"/>
      <c r="I17" s="217">
        <v>0</v>
      </c>
      <c r="J17" s="215">
        <v>0</v>
      </c>
      <c r="K17" s="217"/>
      <c r="L17" s="217">
        <v>0</v>
      </c>
      <c r="M17" s="215">
        <v>0</v>
      </c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>
        <v>0</v>
      </c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>
        <v>0</v>
      </c>
      <c r="AK17" s="217"/>
      <c r="AL17" s="217"/>
      <c r="AM17" s="272">
        <v>0</v>
      </c>
      <c r="AN17" s="346">
        <v>0</v>
      </c>
      <c r="AO17" s="346"/>
      <c r="AP17" s="347">
        <v>0</v>
      </c>
      <c r="AQ17" s="346">
        <v>0</v>
      </c>
      <c r="AR17" s="346"/>
      <c r="AS17" s="347">
        <v>0</v>
      </c>
      <c r="AT17" s="273">
        <v>0</v>
      </c>
      <c r="AU17" s="218"/>
      <c r="AV17" s="274">
        <v>0</v>
      </c>
      <c r="AW17" s="241">
        <v>0</v>
      </c>
      <c r="AX17" s="242"/>
      <c r="AY17" s="243">
        <v>0</v>
      </c>
      <c r="AZ17" s="280">
        <v>0</v>
      </c>
      <c r="BA17" s="219"/>
      <c r="BB17" s="219">
        <v>0</v>
      </c>
      <c r="BC17" s="219"/>
      <c r="BD17" s="219"/>
      <c r="BE17" s="219">
        <v>0</v>
      </c>
      <c r="BF17" s="219"/>
      <c r="BG17" s="219"/>
      <c r="BH17" s="219">
        <v>0</v>
      </c>
      <c r="BI17" s="219"/>
      <c r="BJ17" s="219"/>
      <c r="BK17" s="220">
        <v>0</v>
      </c>
      <c r="BL17" s="285">
        <v>0</v>
      </c>
      <c r="BM17" s="216"/>
      <c r="BN17" s="216">
        <v>0</v>
      </c>
      <c r="BO17" s="216">
        <v>0</v>
      </c>
      <c r="BP17" s="216"/>
      <c r="BQ17" s="216">
        <v>0</v>
      </c>
      <c r="BR17" s="217"/>
      <c r="BS17" s="217"/>
      <c r="BT17" s="222">
        <v>0</v>
      </c>
      <c r="BU17" s="206" t="s">
        <v>128</v>
      </c>
      <c r="BV17" s="206" t="s">
        <v>128</v>
      </c>
      <c r="BX17" s="71">
        <v>0</v>
      </c>
      <c r="BY17" s="72">
        <v>0</v>
      </c>
      <c r="BZ17" s="72">
        <v>0</v>
      </c>
      <c r="CA17" s="75"/>
      <c r="CB17" s="75"/>
      <c r="CC17" s="75"/>
      <c r="CD17" s="72">
        <v>0</v>
      </c>
      <c r="CE17" s="72">
        <v>0</v>
      </c>
      <c r="CF17" s="77">
        <v>0</v>
      </c>
      <c r="CG17" s="71">
        <v>0</v>
      </c>
      <c r="CH17" s="72">
        <v>0</v>
      </c>
      <c r="CI17" s="72">
        <v>0</v>
      </c>
      <c r="CJ17" s="75">
        <v>0</v>
      </c>
      <c r="CK17" s="75">
        <v>0</v>
      </c>
      <c r="CL17" s="75">
        <v>0</v>
      </c>
      <c r="CM17" s="72">
        <v>0</v>
      </c>
      <c r="CN17" s="72">
        <v>0</v>
      </c>
      <c r="CO17" s="72">
        <v>0</v>
      </c>
      <c r="CP17" s="134">
        <v>0</v>
      </c>
      <c r="CQ17" s="134">
        <v>0</v>
      </c>
      <c r="CR17" s="134">
        <v>0</v>
      </c>
      <c r="CS17" s="246">
        <v>0</v>
      </c>
      <c r="CT17" s="246">
        <v>0</v>
      </c>
      <c r="CU17" s="248">
        <v>0</v>
      </c>
    </row>
    <row r="18" spans="1:99" ht="15.65" x14ac:dyDescent="0.25">
      <c r="A18" s="181">
        <v>11</v>
      </c>
      <c r="B18" s="5" t="s">
        <v>23</v>
      </c>
      <c r="C18" s="185">
        <v>2.4</v>
      </c>
      <c r="D18" s="260">
        <v>9893</v>
      </c>
      <c r="E18" s="196">
        <v>0</v>
      </c>
      <c r="F18" s="197">
        <v>9893</v>
      </c>
      <c r="G18" s="263">
        <v>6869</v>
      </c>
      <c r="H18" s="216"/>
      <c r="I18" s="217">
        <v>6869</v>
      </c>
      <c r="J18" s="215">
        <v>6869</v>
      </c>
      <c r="K18" s="217"/>
      <c r="L18" s="217">
        <v>6869</v>
      </c>
      <c r="M18" s="215">
        <v>0</v>
      </c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>
        <v>0</v>
      </c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>
        <v>0</v>
      </c>
      <c r="AK18" s="217"/>
      <c r="AL18" s="217"/>
      <c r="AM18" s="272">
        <v>0</v>
      </c>
      <c r="AN18" s="346">
        <v>0</v>
      </c>
      <c r="AO18" s="346"/>
      <c r="AP18" s="347">
        <v>0</v>
      </c>
      <c r="AQ18" s="346">
        <v>0</v>
      </c>
      <c r="AR18" s="346"/>
      <c r="AS18" s="347">
        <v>0</v>
      </c>
      <c r="AT18" s="273">
        <v>0</v>
      </c>
      <c r="AU18" s="218"/>
      <c r="AV18" s="274">
        <v>0</v>
      </c>
      <c r="AW18" s="241">
        <v>0</v>
      </c>
      <c r="AX18" s="242"/>
      <c r="AY18" s="243">
        <v>0</v>
      </c>
      <c r="AZ18" s="280">
        <v>0</v>
      </c>
      <c r="BA18" s="219"/>
      <c r="BB18" s="219">
        <v>0</v>
      </c>
      <c r="BC18" s="219"/>
      <c r="BD18" s="219"/>
      <c r="BE18" s="219">
        <v>0</v>
      </c>
      <c r="BF18" s="219"/>
      <c r="BG18" s="219"/>
      <c r="BH18" s="219">
        <v>0</v>
      </c>
      <c r="BI18" s="219"/>
      <c r="BJ18" s="219"/>
      <c r="BK18" s="220">
        <v>0</v>
      </c>
      <c r="BL18" s="285">
        <v>1260</v>
      </c>
      <c r="BM18" s="216"/>
      <c r="BN18" s="216">
        <v>1260</v>
      </c>
      <c r="BO18" s="216">
        <v>0</v>
      </c>
      <c r="BP18" s="216"/>
      <c r="BQ18" s="216">
        <v>0</v>
      </c>
      <c r="BR18" s="217"/>
      <c r="BS18" s="217"/>
      <c r="BT18" s="222">
        <v>0</v>
      </c>
      <c r="BU18" s="206" t="s">
        <v>128</v>
      </c>
      <c r="BV18" s="206" t="s">
        <v>128</v>
      </c>
      <c r="BX18" s="71">
        <v>6869</v>
      </c>
      <c r="BY18" s="72">
        <v>0</v>
      </c>
      <c r="BZ18" s="72">
        <v>6869</v>
      </c>
      <c r="CA18" s="75"/>
      <c r="CB18" s="75"/>
      <c r="CC18" s="75"/>
      <c r="CD18" s="72">
        <v>1260</v>
      </c>
      <c r="CE18" s="72">
        <v>0</v>
      </c>
      <c r="CF18" s="77">
        <v>1260</v>
      </c>
      <c r="CG18" s="71">
        <v>0</v>
      </c>
      <c r="CH18" s="72">
        <v>0</v>
      </c>
      <c r="CI18" s="72">
        <v>0</v>
      </c>
      <c r="CJ18" s="75">
        <v>0</v>
      </c>
      <c r="CK18" s="75">
        <v>0</v>
      </c>
      <c r="CL18" s="75">
        <v>0</v>
      </c>
      <c r="CM18" s="72">
        <v>0</v>
      </c>
      <c r="CN18" s="72">
        <v>0</v>
      </c>
      <c r="CO18" s="72">
        <v>0</v>
      </c>
      <c r="CP18" s="134">
        <v>0</v>
      </c>
      <c r="CQ18" s="134">
        <v>0</v>
      </c>
      <c r="CR18" s="134">
        <v>0</v>
      </c>
      <c r="CS18" s="246">
        <v>0</v>
      </c>
      <c r="CT18" s="246">
        <v>0</v>
      </c>
      <c r="CU18" s="248">
        <v>0</v>
      </c>
    </row>
    <row r="19" spans="1:99" ht="15.65" x14ac:dyDescent="0.25">
      <c r="A19" s="181">
        <v>12</v>
      </c>
      <c r="B19" s="5" t="s">
        <v>24</v>
      </c>
      <c r="C19" s="185">
        <v>3.1</v>
      </c>
      <c r="D19" s="260">
        <v>85013</v>
      </c>
      <c r="E19" s="196">
        <v>0</v>
      </c>
      <c r="F19" s="197">
        <v>85013</v>
      </c>
      <c r="G19" s="263">
        <v>12728</v>
      </c>
      <c r="H19" s="216"/>
      <c r="I19" s="217">
        <v>12728</v>
      </c>
      <c r="J19" s="215">
        <v>12728</v>
      </c>
      <c r="K19" s="217"/>
      <c r="L19" s="217">
        <v>12728</v>
      </c>
      <c r="M19" s="215">
        <v>0</v>
      </c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>
        <v>0</v>
      </c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>
        <v>0</v>
      </c>
      <c r="AK19" s="217"/>
      <c r="AL19" s="217"/>
      <c r="AM19" s="272">
        <v>0</v>
      </c>
      <c r="AN19" s="346">
        <v>0</v>
      </c>
      <c r="AO19" s="346"/>
      <c r="AP19" s="347">
        <v>0</v>
      </c>
      <c r="AQ19" s="346">
        <v>0</v>
      </c>
      <c r="AR19" s="346"/>
      <c r="AS19" s="347">
        <v>0</v>
      </c>
      <c r="AT19" s="273">
        <v>0</v>
      </c>
      <c r="AU19" s="218"/>
      <c r="AV19" s="274">
        <v>0</v>
      </c>
      <c r="AW19" s="241">
        <v>50352</v>
      </c>
      <c r="AX19" s="242"/>
      <c r="AY19" s="243">
        <v>50352</v>
      </c>
      <c r="AZ19" s="280">
        <v>0</v>
      </c>
      <c r="BA19" s="219"/>
      <c r="BB19" s="219">
        <v>0</v>
      </c>
      <c r="BC19" s="219"/>
      <c r="BD19" s="219"/>
      <c r="BE19" s="219">
        <v>0</v>
      </c>
      <c r="BF19" s="219"/>
      <c r="BG19" s="219"/>
      <c r="BH19" s="219">
        <v>0</v>
      </c>
      <c r="BI19" s="219"/>
      <c r="BJ19" s="219"/>
      <c r="BK19" s="220">
        <v>0</v>
      </c>
      <c r="BL19" s="285">
        <v>7075</v>
      </c>
      <c r="BM19" s="216"/>
      <c r="BN19" s="216">
        <v>7075</v>
      </c>
      <c r="BO19" s="216">
        <v>0</v>
      </c>
      <c r="BP19" s="216"/>
      <c r="BQ19" s="216">
        <v>0</v>
      </c>
      <c r="BR19" s="217"/>
      <c r="BS19" s="217"/>
      <c r="BT19" s="222">
        <v>0</v>
      </c>
      <c r="BU19" s="206" t="s">
        <v>128</v>
      </c>
      <c r="BV19" s="206" t="s">
        <v>128</v>
      </c>
      <c r="BX19" s="71">
        <v>12728</v>
      </c>
      <c r="BY19" s="72">
        <v>0</v>
      </c>
      <c r="BZ19" s="72">
        <v>12728</v>
      </c>
      <c r="CA19" s="75"/>
      <c r="CB19" s="75"/>
      <c r="CC19" s="75"/>
      <c r="CD19" s="72">
        <v>7075</v>
      </c>
      <c r="CE19" s="72">
        <v>0</v>
      </c>
      <c r="CF19" s="77">
        <v>7075</v>
      </c>
      <c r="CG19" s="71">
        <v>0</v>
      </c>
      <c r="CH19" s="72">
        <v>0</v>
      </c>
      <c r="CI19" s="72">
        <v>0</v>
      </c>
      <c r="CJ19" s="75">
        <v>0</v>
      </c>
      <c r="CK19" s="75">
        <v>0</v>
      </c>
      <c r="CL19" s="75">
        <v>0</v>
      </c>
      <c r="CM19" s="72">
        <v>0</v>
      </c>
      <c r="CN19" s="72">
        <v>0</v>
      </c>
      <c r="CO19" s="72">
        <v>0</v>
      </c>
      <c r="CP19" s="134">
        <v>0</v>
      </c>
      <c r="CQ19" s="134">
        <v>0</v>
      </c>
      <c r="CR19" s="134">
        <v>0</v>
      </c>
      <c r="CS19" s="246">
        <v>50352</v>
      </c>
      <c r="CT19" s="246">
        <v>0</v>
      </c>
      <c r="CU19" s="248">
        <v>50352</v>
      </c>
    </row>
    <row r="20" spans="1:99" ht="15.65" x14ac:dyDescent="0.25">
      <c r="A20" s="181">
        <v>13</v>
      </c>
      <c r="B20" s="5" t="s">
        <v>25</v>
      </c>
      <c r="C20" s="185">
        <v>2.6</v>
      </c>
      <c r="D20" s="260">
        <v>1121</v>
      </c>
      <c r="E20" s="196">
        <v>0</v>
      </c>
      <c r="F20" s="197">
        <v>1121</v>
      </c>
      <c r="G20" s="263">
        <v>630</v>
      </c>
      <c r="H20" s="216"/>
      <c r="I20" s="217">
        <v>630</v>
      </c>
      <c r="J20" s="215">
        <v>630</v>
      </c>
      <c r="K20" s="217"/>
      <c r="L20" s="217">
        <v>630</v>
      </c>
      <c r="M20" s="215">
        <v>0</v>
      </c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>
        <v>0</v>
      </c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>
        <v>0</v>
      </c>
      <c r="AK20" s="217"/>
      <c r="AL20" s="217"/>
      <c r="AM20" s="272">
        <v>0</v>
      </c>
      <c r="AN20" s="346">
        <v>0</v>
      </c>
      <c r="AO20" s="346"/>
      <c r="AP20" s="347">
        <v>0</v>
      </c>
      <c r="AQ20" s="346">
        <v>0</v>
      </c>
      <c r="AR20" s="346"/>
      <c r="AS20" s="347">
        <v>0</v>
      </c>
      <c r="AT20" s="273">
        <v>0</v>
      </c>
      <c r="AU20" s="218"/>
      <c r="AV20" s="274">
        <v>0</v>
      </c>
      <c r="AW20" s="241">
        <v>0</v>
      </c>
      <c r="AX20" s="242"/>
      <c r="AY20" s="243">
        <v>0</v>
      </c>
      <c r="AZ20" s="280">
        <v>0</v>
      </c>
      <c r="BA20" s="219"/>
      <c r="BB20" s="219">
        <v>0</v>
      </c>
      <c r="BC20" s="219"/>
      <c r="BD20" s="219"/>
      <c r="BE20" s="219">
        <v>0</v>
      </c>
      <c r="BF20" s="219"/>
      <c r="BG20" s="219"/>
      <c r="BH20" s="219">
        <v>0</v>
      </c>
      <c r="BI20" s="219"/>
      <c r="BJ20" s="219"/>
      <c r="BK20" s="220">
        <v>0</v>
      </c>
      <c r="BL20" s="285">
        <v>189</v>
      </c>
      <c r="BM20" s="216"/>
      <c r="BN20" s="216">
        <v>189</v>
      </c>
      <c r="BO20" s="216">
        <v>0</v>
      </c>
      <c r="BP20" s="216"/>
      <c r="BQ20" s="216">
        <v>0</v>
      </c>
      <c r="BR20" s="217"/>
      <c r="BS20" s="217"/>
      <c r="BT20" s="222">
        <v>0</v>
      </c>
      <c r="BU20" s="206" t="s">
        <v>128</v>
      </c>
      <c r="BV20" s="206" t="s">
        <v>128</v>
      </c>
      <c r="BX20" s="71">
        <v>630</v>
      </c>
      <c r="BY20" s="72">
        <v>0</v>
      </c>
      <c r="BZ20" s="72">
        <v>630</v>
      </c>
      <c r="CA20" s="75"/>
      <c r="CB20" s="75"/>
      <c r="CC20" s="75"/>
      <c r="CD20" s="72">
        <v>189</v>
      </c>
      <c r="CE20" s="72">
        <v>0</v>
      </c>
      <c r="CF20" s="77">
        <v>189</v>
      </c>
      <c r="CG20" s="71">
        <v>0</v>
      </c>
      <c r="CH20" s="72">
        <v>0</v>
      </c>
      <c r="CI20" s="72">
        <v>0</v>
      </c>
      <c r="CJ20" s="75">
        <v>0</v>
      </c>
      <c r="CK20" s="75">
        <v>0</v>
      </c>
      <c r="CL20" s="75">
        <v>0</v>
      </c>
      <c r="CM20" s="72">
        <v>0</v>
      </c>
      <c r="CN20" s="72">
        <v>0</v>
      </c>
      <c r="CO20" s="72">
        <v>0</v>
      </c>
      <c r="CP20" s="134">
        <v>0</v>
      </c>
      <c r="CQ20" s="134">
        <v>0</v>
      </c>
      <c r="CR20" s="134">
        <v>0</v>
      </c>
      <c r="CS20" s="246">
        <v>0</v>
      </c>
      <c r="CT20" s="246">
        <v>0</v>
      </c>
      <c r="CU20" s="248">
        <v>0</v>
      </c>
    </row>
    <row r="21" spans="1:99" ht="15.65" x14ac:dyDescent="0.25">
      <c r="A21" s="181">
        <v>14</v>
      </c>
      <c r="B21" s="5" t="s">
        <v>26</v>
      </c>
      <c r="C21" s="185">
        <v>2.9</v>
      </c>
      <c r="D21" s="260">
        <v>61401</v>
      </c>
      <c r="E21" s="196">
        <v>0</v>
      </c>
      <c r="F21" s="197">
        <v>61401</v>
      </c>
      <c r="G21" s="263">
        <v>29220</v>
      </c>
      <c r="H21" s="216"/>
      <c r="I21" s="217">
        <v>29220</v>
      </c>
      <c r="J21" s="215">
        <v>27840</v>
      </c>
      <c r="K21" s="217"/>
      <c r="L21" s="217">
        <v>27840</v>
      </c>
      <c r="M21" s="215">
        <v>0</v>
      </c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>
        <v>1380</v>
      </c>
      <c r="Z21" s="217"/>
      <c r="AA21" s="217">
        <v>1380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>
        <v>0</v>
      </c>
      <c r="AK21" s="217"/>
      <c r="AL21" s="217"/>
      <c r="AM21" s="272">
        <v>0</v>
      </c>
      <c r="AN21" s="346">
        <v>0</v>
      </c>
      <c r="AO21" s="346"/>
      <c r="AP21" s="347">
        <v>0</v>
      </c>
      <c r="AQ21" s="346">
        <v>0</v>
      </c>
      <c r="AR21" s="346"/>
      <c r="AS21" s="347">
        <v>0</v>
      </c>
      <c r="AT21" s="273">
        <v>0</v>
      </c>
      <c r="AU21" s="218"/>
      <c r="AV21" s="274">
        <v>0</v>
      </c>
      <c r="AW21" s="241">
        <v>0</v>
      </c>
      <c r="AX21" s="242"/>
      <c r="AY21" s="243">
        <v>0</v>
      </c>
      <c r="AZ21" s="280">
        <v>0</v>
      </c>
      <c r="BA21" s="219"/>
      <c r="BB21" s="219">
        <v>0</v>
      </c>
      <c r="BC21" s="219"/>
      <c r="BD21" s="219"/>
      <c r="BE21" s="219">
        <v>0</v>
      </c>
      <c r="BF21" s="219"/>
      <c r="BG21" s="219"/>
      <c r="BH21" s="219">
        <v>0</v>
      </c>
      <c r="BI21" s="219"/>
      <c r="BJ21" s="219"/>
      <c r="BK21" s="220">
        <v>0</v>
      </c>
      <c r="BL21" s="285">
        <v>11097</v>
      </c>
      <c r="BM21" s="216"/>
      <c r="BN21" s="216">
        <v>11097</v>
      </c>
      <c r="BO21" s="216">
        <v>1110</v>
      </c>
      <c r="BP21" s="216"/>
      <c r="BQ21" s="216">
        <v>1110</v>
      </c>
      <c r="BR21" s="217"/>
      <c r="BS21" s="217"/>
      <c r="BT21" s="222">
        <v>0</v>
      </c>
      <c r="BU21" s="206" t="s">
        <v>128</v>
      </c>
      <c r="BV21" s="206" t="s">
        <v>128</v>
      </c>
      <c r="BX21" s="71">
        <v>27840</v>
      </c>
      <c r="BY21" s="72">
        <v>0</v>
      </c>
      <c r="BZ21" s="72">
        <v>27840</v>
      </c>
      <c r="CA21" s="75"/>
      <c r="CB21" s="75"/>
      <c r="CC21" s="75"/>
      <c r="CD21" s="72">
        <v>9987</v>
      </c>
      <c r="CE21" s="72">
        <v>0</v>
      </c>
      <c r="CF21" s="77">
        <v>9987</v>
      </c>
      <c r="CG21" s="71">
        <v>1380</v>
      </c>
      <c r="CH21" s="72">
        <v>0</v>
      </c>
      <c r="CI21" s="72">
        <v>1380</v>
      </c>
      <c r="CJ21" s="75">
        <v>0</v>
      </c>
      <c r="CK21" s="75">
        <v>0</v>
      </c>
      <c r="CL21" s="75">
        <v>0</v>
      </c>
      <c r="CM21" s="72">
        <v>1110</v>
      </c>
      <c r="CN21" s="72">
        <v>0</v>
      </c>
      <c r="CO21" s="72">
        <v>1110</v>
      </c>
      <c r="CP21" s="134">
        <v>0</v>
      </c>
      <c r="CQ21" s="134">
        <v>0</v>
      </c>
      <c r="CR21" s="134">
        <v>0</v>
      </c>
      <c r="CS21" s="246">
        <v>0</v>
      </c>
      <c r="CT21" s="246">
        <v>0</v>
      </c>
      <c r="CU21" s="248">
        <v>0</v>
      </c>
    </row>
    <row r="22" spans="1:99" ht="15.65" x14ac:dyDescent="0.25">
      <c r="A22" s="181">
        <v>15</v>
      </c>
      <c r="B22" s="5" t="s">
        <v>27</v>
      </c>
      <c r="C22" s="185">
        <v>2.6</v>
      </c>
      <c r="D22" s="260">
        <v>3258</v>
      </c>
      <c r="E22" s="196">
        <v>0</v>
      </c>
      <c r="F22" s="197">
        <v>3258</v>
      </c>
      <c r="G22" s="263">
        <v>2460</v>
      </c>
      <c r="H22" s="216"/>
      <c r="I22" s="217">
        <v>2460</v>
      </c>
      <c r="J22" s="215">
        <v>2460</v>
      </c>
      <c r="K22" s="217"/>
      <c r="L22" s="217">
        <v>2460</v>
      </c>
      <c r="M22" s="215">
        <v>0</v>
      </c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>
        <v>0</v>
      </c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>
        <v>0</v>
      </c>
      <c r="AK22" s="217"/>
      <c r="AL22" s="217"/>
      <c r="AM22" s="272">
        <v>0</v>
      </c>
      <c r="AN22" s="346">
        <v>0</v>
      </c>
      <c r="AO22" s="346"/>
      <c r="AP22" s="347">
        <v>0</v>
      </c>
      <c r="AQ22" s="346">
        <v>0</v>
      </c>
      <c r="AR22" s="346"/>
      <c r="AS22" s="347">
        <v>0</v>
      </c>
      <c r="AT22" s="273">
        <v>0</v>
      </c>
      <c r="AU22" s="218"/>
      <c r="AV22" s="274">
        <v>0</v>
      </c>
      <c r="AW22" s="241">
        <v>0</v>
      </c>
      <c r="AX22" s="242"/>
      <c r="AY22" s="243">
        <v>0</v>
      </c>
      <c r="AZ22" s="280">
        <v>0</v>
      </c>
      <c r="BA22" s="219"/>
      <c r="BB22" s="219">
        <v>0</v>
      </c>
      <c r="BC22" s="219"/>
      <c r="BD22" s="219"/>
      <c r="BE22" s="219">
        <v>0</v>
      </c>
      <c r="BF22" s="219"/>
      <c r="BG22" s="219"/>
      <c r="BH22" s="219">
        <v>0</v>
      </c>
      <c r="BI22" s="219"/>
      <c r="BJ22" s="219"/>
      <c r="BK22" s="220">
        <v>0</v>
      </c>
      <c r="BL22" s="285">
        <v>307</v>
      </c>
      <c r="BM22" s="216"/>
      <c r="BN22" s="216">
        <v>307</v>
      </c>
      <c r="BO22" s="216">
        <v>0</v>
      </c>
      <c r="BP22" s="216"/>
      <c r="BQ22" s="216">
        <v>0</v>
      </c>
      <c r="BR22" s="217"/>
      <c r="BS22" s="217"/>
      <c r="BT22" s="222">
        <v>0</v>
      </c>
      <c r="BU22" s="206" t="s">
        <v>128</v>
      </c>
      <c r="BV22" s="206" t="s">
        <v>128</v>
      </c>
      <c r="BX22" s="71">
        <v>2460</v>
      </c>
      <c r="BY22" s="72">
        <v>0</v>
      </c>
      <c r="BZ22" s="72">
        <v>2460</v>
      </c>
      <c r="CA22" s="75"/>
      <c r="CB22" s="75"/>
      <c r="CC22" s="75"/>
      <c r="CD22" s="72">
        <v>307</v>
      </c>
      <c r="CE22" s="72">
        <v>0</v>
      </c>
      <c r="CF22" s="77">
        <v>307</v>
      </c>
      <c r="CG22" s="71">
        <v>0</v>
      </c>
      <c r="CH22" s="72">
        <v>0</v>
      </c>
      <c r="CI22" s="72">
        <v>0</v>
      </c>
      <c r="CJ22" s="75">
        <v>0</v>
      </c>
      <c r="CK22" s="75">
        <v>0</v>
      </c>
      <c r="CL22" s="75">
        <v>0</v>
      </c>
      <c r="CM22" s="72">
        <v>0</v>
      </c>
      <c r="CN22" s="72">
        <v>0</v>
      </c>
      <c r="CO22" s="72">
        <v>0</v>
      </c>
      <c r="CP22" s="134">
        <v>0</v>
      </c>
      <c r="CQ22" s="134">
        <v>0</v>
      </c>
      <c r="CR22" s="134">
        <v>0</v>
      </c>
      <c r="CS22" s="246">
        <v>0</v>
      </c>
      <c r="CT22" s="246">
        <v>0</v>
      </c>
      <c r="CU22" s="248">
        <v>0</v>
      </c>
    </row>
    <row r="23" spans="1:99" ht="15.65" x14ac:dyDescent="0.25">
      <c r="A23" s="181">
        <v>16</v>
      </c>
      <c r="B23" s="5" t="s">
        <v>28</v>
      </c>
      <c r="C23" s="185">
        <v>2.6</v>
      </c>
      <c r="D23" s="260">
        <v>4150</v>
      </c>
      <c r="E23" s="196">
        <v>0</v>
      </c>
      <c r="F23" s="197">
        <v>4150</v>
      </c>
      <c r="G23" s="263">
        <v>2330</v>
      </c>
      <c r="H23" s="216"/>
      <c r="I23" s="217">
        <v>2330</v>
      </c>
      <c r="J23" s="215">
        <v>2330</v>
      </c>
      <c r="K23" s="217"/>
      <c r="L23" s="217">
        <v>2330</v>
      </c>
      <c r="M23" s="215">
        <v>0</v>
      </c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>
        <v>0</v>
      </c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>
        <v>0</v>
      </c>
      <c r="AK23" s="217"/>
      <c r="AL23" s="217"/>
      <c r="AM23" s="272">
        <v>0</v>
      </c>
      <c r="AN23" s="346">
        <v>0</v>
      </c>
      <c r="AO23" s="346"/>
      <c r="AP23" s="347">
        <v>0</v>
      </c>
      <c r="AQ23" s="346">
        <v>0</v>
      </c>
      <c r="AR23" s="346"/>
      <c r="AS23" s="347">
        <v>0</v>
      </c>
      <c r="AT23" s="273">
        <v>0</v>
      </c>
      <c r="AU23" s="218"/>
      <c r="AV23" s="274">
        <v>0</v>
      </c>
      <c r="AW23" s="241">
        <v>0</v>
      </c>
      <c r="AX23" s="242"/>
      <c r="AY23" s="243">
        <v>0</v>
      </c>
      <c r="AZ23" s="280">
        <v>0</v>
      </c>
      <c r="BA23" s="219"/>
      <c r="BB23" s="219">
        <v>0</v>
      </c>
      <c r="BC23" s="219"/>
      <c r="BD23" s="219"/>
      <c r="BE23" s="219">
        <v>0</v>
      </c>
      <c r="BF23" s="219"/>
      <c r="BG23" s="219"/>
      <c r="BH23" s="219">
        <v>0</v>
      </c>
      <c r="BI23" s="219"/>
      <c r="BJ23" s="219"/>
      <c r="BK23" s="220">
        <v>0</v>
      </c>
      <c r="BL23" s="285">
        <v>700</v>
      </c>
      <c r="BM23" s="216"/>
      <c r="BN23" s="216">
        <v>700</v>
      </c>
      <c r="BO23" s="216">
        <v>0</v>
      </c>
      <c r="BP23" s="216"/>
      <c r="BQ23" s="216">
        <v>0</v>
      </c>
      <c r="BR23" s="217"/>
      <c r="BS23" s="217"/>
      <c r="BT23" s="222">
        <v>0</v>
      </c>
      <c r="BU23" s="206" t="s">
        <v>128</v>
      </c>
      <c r="BV23" s="206" t="s">
        <v>128</v>
      </c>
      <c r="BX23" s="71">
        <v>2330</v>
      </c>
      <c r="BY23" s="72">
        <v>0</v>
      </c>
      <c r="BZ23" s="72">
        <v>2330</v>
      </c>
      <c r="CA23" s="75"/>
      <c r="CB23" s="75"/>
      <c r="CC23" s="75"/>
      <c r="CD23" s="72">
        <v>700</v>
      </c>
      <c r="CE23" s="72">
        <v>0</v>
      </c>
      <c r="CF23" s="77">
        <v>700</v>
      </c>
      <c r="CG23" s="71">
        <v>0</v>
      </c>
      <c r="CH23" s="72">
        <v>0</v>
      </c>
      <c r="CI23" s="72">
        <v>0</v>
      </c>
      <c r="CJ23" s="75">
        <v>0</v>
      </c>
      <c r="CK23" s="75">
        <v>0</v>
      </c>
      <c r="CL23" s="75">
        <v>0</v>
      </c>
      <c r="CM23" s="72">
        <v>0</v>
      </c>
      <c r="CN23" s="72">
        <v>0</v>
      </c>
      <c r="CO23" s="72">
        <v>0</v>
      </c>
      <c r="CP23" s="134">
        <v>0</v>
      </c>
      <c r="CQ23" s="134">
        <v>0</v>
      </c>
      <c r="CR23" s="134">
        <v>0</v>
      </c>
      <c r="CS23" s="246">
        <v>0</v>
      </c>
      <c r="CT23" s="246">
        <v>0</v>
      </c>
      <c r="CU23" s="248">
        <v>0</v>
      </c>
    </row>
    <row r="24" spans="1:99" ht="15.65" x14ac:dyDescent="0.25">
      <c r="A24" s="181">
        <v>17</v>
      </c>
      <c r="B24" s="5" t="s">
        <v>29</v>
      </c>
      <c r="C24" s="185">
        <v>2.6</v>
      </c>
      <c r="D24" s="260">
        <v>30388</v>
      </c>
      <c r="E24" s="196">
        <v>0</v>
      </c>
      <c r="F24" s="197">
        <v>30388</v>
      </c>
      <c r="G24" s="263">
        <v>5415</v>
      </c>
      <c r="H24" s="216"/>
      <c r="I24" s="217">
        <v>5415</v>
      </c>
      <c r="J24" s="215"/>
      <c r="K24" s="217"/>
      <c r="L24" s="217">
        <v>0</v>
      </c>
      <c r="M24" s="215">
        <v>0</v>
      </c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>
        <v>5415</v>
      </c>
      <c r="Z24" s="217"/>
      <c r="AA24" s="217">
        <v>5415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>
        <v>0</v>
      </c>
      <c r="AK24" s="217"/>
      <c r="AL24" s="217"/>
      <c r="AM24" s="272">
        <v>0</v>
      </c>
      <c r="AN24" s="346">
        <v>0</v>
      </c>
      <c r="AO24" s="346"/>
      <c r="AP24" s="347">
        <v>0</v>
      </c>
      <c r="AQ24" s="346">
        <v>0</v>
      </c>
      <c r="AR24" s="346"/>
      <c r="AS24" s="347">
        <v>0</v>
      </c>
      <c r="AT24" s="273">
        <v>0</v>
      </c>
      <c r="AU24" s="218"/>
      <c r="AV24" s="274">
        <v>0</v>
      </c>
      <c r="AW24" s="241">
        <v>16247</v>
      </c>
      <c r="AX24" s="242"/>
      <c r="AY24" s="243">
        <v>16247</v>
      </c>
      <c r="AZ24" s="280">
        <v>0</v>
      </c>
      <c r="BA24" s="219"/>
      <c r="BB24" s="219">
        <v>0</v>
      </c>
      <c r="BC24" s="219"/>
      <c r="BD24" s="219"/>
      <c r="BE24" s="219">
        <v>0</v>
      </c>
      <c r="BF24" s="219"/>
      <c r="BG24" s="219"/>
      <c r="BH24" s="219">
        <v>0</v>
      </c>
      <c r="BI24" s="219"/>
      <c r="BJ24" s="219"/>
      <c r="BK24" s="220">
        <v>0</v>
      </c>
      <c r="BL24" s="285">
        <v>3356</v>
      </c>
      <c r="BM24" s="216"/>
      <c r="BN24" s="216">
        <v>3356</v>
      </c>
      <c r="BO24" s="216">
        <v>3356</v>
      </c>
      <c r="BP24" s="216"/>
      <c r="BQ24" s="216">
        <v>3356</v>
      </c>
      <c r="BR24" s="217"/>
      <c r="BS24" s="217"/>
      <c r="BT24" s="222">
        <v>0</v>
      </c>
      <c r="BU24" s="206" t="s">
        <v>128</v>
      </c>
      <c r="BV24" s="206" t="s">
        <v>128</v>
      </c>
      <c r="BX24" s="71">
        <v>0</v>
      </c>
      <c r="BY24" s="72">
        <v>0</v>
      </c>
      <c r="BZ24" s="72">
        <v>0</v>
      </c>
      <c r="CA24" s="75"/>
      <c r="CB24" s="75"/>
      <c r="CC24" s="75"/>
      <c r="CD24" s="72">
        <v>0</v>
      </c>
      <c r="CE24" s="72">
        <v>0</v>
      </c>
      <c r="CF24" s="77">
        <v>0</v>
      </c>
      <c r="CG24" s="71">
        <v>5415</v>
      </c>
      <c r="CH24" s="72">
        <v>0</v>
      </c>
      <c r="CI24" s="72">
        <v>5415</v>
      </c>
      <c r="CJ24" s="75">
        <v>0</v>
      </c>
      <c r="CK24" s="75">
        <v>0</v>
      </c>
      <c r="CL24" s="75">
        <v>0</v>
      </c>
      <c r="CM24" s="72">
        <v>3356</v>
      </c>
      <c r="CN24" s="72">
        <v>0</v>
      </c>
      <c r="CO24" s="72">
        <v>3356</v>
      </c>
      <c r="CP24" s="134">
        <v>0</v>
      </c>
      <c r="CQ24" s="134">
        <v>0</v>
      </c>
      <c r="CR24" s="134">
        <v>0</v>
      </c>
      <c r="CS24" s="246">
        <v>16247</v>
      </c>
      <c r="CT24" s="246">
        <v>0</v>
      </c>
      <c r="CU24" s="248">
        <v>16247</v>
      </c>
    </row>
    <row r="25" spans="1:99" ht="15.65" x14ac:dyDescent="0.25">
      <c r="A25" s="181">
        <v>18</v>
      </c>
      <c r="B25" s="5" t="s">
        <v>30</v>
      </c>
      <c r="C25" s="185">
        <v>4.0999999999999996</v>
      </c>
      <c r="D25" s="260">
        <v>68740</v>
      </c>
      <c r="E25" s="196">
        <v>0</v>
      </c>
      <c r="F25" s="197">
        <v>68740</v>
      </c>
      <c r="G25" s="263">
        <v>20622</v>
      </c>
      <c r="H25" s="216"/>
      <c r="I25" s="217">
        <v>20622</v>
      </c>
      <c r="J25" s="215">
        <v>20622</v>
      </c>
      <c r="K25" s="217"/>
      <c r="L25" s="217">
        <v>20622</v>
      </c>
      <c r="M25" s="215">
        <v>0</v>
      </c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>
        <v>0</v>
      </c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>
        <v>0</v>
      </c>
      <c r="AK25" s="217"/>
      <c r="AL25" s="217"/>
      <c r="AM25" s="272">
        <v>0</v>
      </c>
      <c r="AN25" s="346">
        <v>0</v>
      </c>
      <c r="AO25" s="346"/>
      <c r="AP25" s="347">
        <v>0</v>
      </c>
      <c r="AQ25" s="346">
        <v>0</v>
      </c>
      <c r="AR25" s="346"/>
      <c r="AS25" s="347">
        <v>0</v>
      </c>
      <c r="AT25" s="273">
        <v>0</v>
      </c>
      <c r="AU25" s="218"/>
      <c r="AV25" s="274">
        <v>0</v>
      </c>
      <c r="AW25" s="241">
        <v>0</v>
      </c>
      <c r="AX25" s="242"/>
      <c r="AY25" s="243">
        <v>0</v>
      </c>
      <c r="AZ25" s="280">
        <v>0</v>
      </c>
      <c r="BA25" s="219"/>
      <c r="BB25" s="219">
        <v>0</v>
      </c>
      <c r="BC25" s="219"/>
      <c r="BD25" s="219"/>
      <c r="BE25" s="219">
        <v>0</v>
      </c>
      <c r="BF25" s="219"/>
      <c r="BG25" s="219"/>
      <c r="BH25" s="219">
        <v>0</v>
      </c>
      <c r="BI25" s="219"/>
      <c r="BJ25" s="219"/>
      <c r="BK25" s="220">
        <v>0</v>
      </c>
      <c r="BL25" s="285">
        <v>11736</v>
      </c>
      <c r="BM25" s="216"/>
      <c r="BN25" s="216">
        <v>11736</v>
      </c>
      <c r="BO25" s="216">
        <v>0</v>
      </c>
      <c r="BP25" s="216"/>
      <c r="BQ25" s="216">
        <v>0</v>
      </c>
      <c r="BR25" s="217"/>
      <c r="BS25" s="217"/>
      <c r="BT25" s="222">
        <v>0</v>
      </c>
      <c r="BU25" s="206" t="s">
        <v>128</v>
      </c>
      <c r="BV25" s="206" t="s">
        <v>128</v>
      </c>
      <c r="BX25" s="71">
        <v>20622</v>
      </c>
      <c r="BY25" s="72">
        <v>0</v>
      </c>
      <c r="BZ25" s="72">
        <v>20622</v>
      </c>
      <c r="CA25" s="75"/>
      <c r="CB25" s="75"/>
      <c r="CC25" s="75"/>
      <c r="CD25" s="72">
        <v>11736</v>
      </c>
      <c r="CE25" s="72">
        <v>0</v>
      </c>
      <c r="CF25" s="77">
        <v>11736</v>
      </c>
      <c r="CG25" s="71">
        <v>0</v>
      </c>
      <c r="CH25" s="72">
        <v>0</v>
      </c>
      <c r="CI25" s="72">
        <v>0</v>
      </c>
      <c r="CJ25" s="75">
        <v>0</v>
      </c>
      <c r="CK25" s="75">
        <v>0</v>
      </c>
      <c r="CL25" s="75">
        <v>0</v>
      </c>
      <c r="CM25" s="72">
        <v>0</v>
      </c>
      <c r="CN25" s="72">
        <v>0</v>
      </c>
      <c r="CO25" s="72">
        <v>0</v>
      </c>
      <c r="CP25" s="134">
        <v>0</v>
      </c>
      <c r="CQ25" s="134">
        <v>0</v>
      </c>
      <c r="CR25" s="134">
        <v>0</v>
      </c>
      <c r="CS25" s="246">
        <v>0</v>
      </c>
      <c r="CT25" s="246">
        <v>0</v>
      </c>
      <c r="CU25" s="248">
        <v>0</v>
      </c>
    </row>
    <row r="26" spans="1:99" ht="15.65" x14ac:dyDescent="0.25">
      <c r="A26" s="181">
        <v>19</v>
      </c>
      <c r="B26" s="5" t="s">
        <v>31</v>
      </c>
      <c r="C26" s="185">
        <v>3.8</v>
      </c>
      <c r="D26" s="260">
        <v>81366</v>
      </c>
      <c r="E26" s="196">
        <v>0</v>
      </c>
      <c r="F26" s="197">
        <v>81366</v>
      </c>
      <c r="G26" s="263">
        <v>23819</v>
      </c>
      <c r="H26" s="216"/>
      <c r="I26" s="217">
        <v>23819</v>
      </c>
      <c r="J26" s="215">
        <v>23819</v>
      </c>
      <c r="K26" s="217"/>
      <c r="L26" s="217">
        <v>23819</v>
      </c>
      <c r="M26" s="215">
        <v>0</v>
      </c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>
        <v>0</v>
      </c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>
        <v>0</v>
      </c>
      <c r="AK26" s="217"/>
      <c r="AL26" s="217"/>
      <c r="AM26" s="272">
        <v>0</v>
      </c>
      <c r="AN26" s="346">
        <v>0</v>
      </c>
      <c r="AO26" s="346"/>
      <c r="AP26" s="347">
        <v>0</v>
      </c>
      <c r="AQ26" s="346">
        <v>0</v>
      </c>
      <c r="AR26" s="346"/>
      <c r="AS26" s="347">
        <v>0</v>
      </c>
      <c r="AT26" s="273">
        <v>0</v>
      </c>
      <c r="AU26" s="218"/>
      <c r="AV26" s="274">
        <v>0</v>
      </c>
      <c r="AW26" s="241">
        <v>0</v>
      </c>
      <c r="AX26" s="242"/>
      <c r="AY26" s="243">
        <v>0</v>
      </c>
      <c r="AZ26" s="280">
        <v>0</v>
      </c>
      <c r="BA26" s="219"/>
      <c r="BB26" s="219">
        <v>0</v>
      </c>
      <c r="BC26" s="219"/>
      <c r="BD26" s="219"/>
      <c r="BE26" s="219">
        <v>0</v>
      </c>
      <c r="BF26" s="219"/>
      <c r="BG26" s="219"/>
      <c r="BH26" s="219">
        <v>0</v>
      </c>
      <c r="BI26" s="219"/>
      <c r="BJ26" s="219"/>
      <c r="BK26" s="220">
        <v>0</v>
      </c>
      <c r="BL26" s="285">
        <v>15144</v>
      </c>
      <c r="BM26" s="216"/>
      <c r="BN26" s="216">
        <v>15144</v>
      </c>
      <c r="BO26" s="216">
        <v>2360</v>
      </c>
      <c r="BP26" s="216"/>
      <c r="BQ26" s="216">
        <v>2360</v>
      </c>
      <c r="BR26" s="217"/>
      <c r="BS26" s="217"/>
      <c r="BT26" s="222">
        <v>0</v>
      </c>
      <c r="BU26" s="206" t="s">
        <v>128</v>
      </c>
      <c r="BV26" s="206" t="s">
        <v>128</v>
      </c>
      <c r="BX26" s="71">
        <v>23819</v>
      </c>
      <c r="BY26" s="72">
        <v>0</v>
      </c>
      <c r="BZ26" s="72">
        <v>23819</v>
      </c>
      <c r="CA26" s="75"/>
      <c r="CB26" s="75"/>
      <c r="CC26" s="75"/>
      <c r="CD26" s="72">
        <v>12784</v>
      </c>
      <c r="CE26" s="72">
        <v>0</v>
      </c>
      <c r="CF26" s="77">
        <v>12784</v>
      </c>
      <c r="CG26" s="71">
        <v>0</v>
      </c>
      <c r="CH26" s="72">
        <v>0</v>
      </c>
      <c r="CI26" s="72">
        <v>0</v>
      </c>
      <c r="CJ26" s="75">
        <v>0</v>
      </c>
      <c r="CK26" s="75">
        <v>0</v>
      </c>
      <c r="CL26" s="75">
        <v>0</v>
      </c>
      <c r="CM26" s="72">
        <v>2360</v>
      </c>
      <c r="CN26" s="72">
        <v>0</v>
      </c>
      <c r="CO26" s="72">
        <v>2360</v>
      </c>
      <c r="CP26" s="134">
        <v>0</v>
      </c>
      <c r="CQ26" s="134">
        <v>0</v>
      </c>
      <c r="CR26" s="134">
        <v>0</v>
      </c>
      <c r="CS26" s="246">
        <v>0</v>
      </c>
      <c r="CT26" s="246">
        <v>0</v>
      </c>
      <c r="CU26" s="248">
        <v>0</v>
      </c>
    </row>
    <row r="27" spans="1:99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>
        <v>0</v>
      </c>
      <c r="H27" s="216"/>
      <c r="I27" s="217">
        <v>0</v>
      </c>
      <c r="J27" s="215">
        <v>0</v>
      </c>
      <c r="K27" s="217"/>
      <c r="L27" s="217">
        <v>0</v>
      </c>
      <c r="M27" s="215">
        <v>0</v>
      </c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>
        <v>0</v>
      </c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>
        <v>0</v>
      </c>
      <c r="AK27" s="217"/>
      <c r="AL27" s="217"/>
      <c r="AM27" s="272">
        <v>0</v>
      </c>
      <c r="AN27" s="346">
        <v>0</v>
      </c>
      <c r="AO27" s="346"/>
      <c r="AP27" s="347">
        <v>0</v>
      </c>
      <c r="AQ27" s="346">
        <v>0</v>
      </c>
      <c r="AR27" s="346"/>
      <c r="AS27" s="347">
        <v>0</v>
      </c>
      <c r="AT27" s="273">
        <v>0</v>
      </c>
      <c r="AU27" s="218"/>
      <c r="AV27" s="274">
        <v>0</v>
      </c>
      <c r="AW27" s="241">
        <v>0</v>
      </c>
      <c r="AX27" s="242"/>
      <c r="AY27" s="243">
        <v>0</v>
      </c>
      <c r="AZ27" s="280">
        <v>0</v>
      </c>
      <c r="BA27" s="219"/>
      <c r="BB27" s="219">
        <v>0</v>
      </c>
      <c r="BC27" s="219"/>
      <c r="BD27" s="219"/>
      <c r="BE27" s="219">
        <v>0</v>
      </c>
      <c r="BF27" s="219"/>
      <c r="BG27" s="219"/>
      <c r="BH27" s="219">
        <v>0</v>
      </c>
      <c r="BI27" s="219"/>
      <c r="BJ27" s="219"/>
      <c r="BK27" s="220">
        <v>0</v>
      </c>
      <c r="BL27" s="285">
        <v>0</v>
      </c>
      <c r="BM27" s="216"/>
      <c r="BN27" s="216">
        <v>0</v>
      </c>
      <c r="BO27" s="216">
        <v>0</v>
      </c>
      <c r="BP27" s="216"/>
      <c r="BQ27" s="216">
        <v>0</v>
      </c>
      <c r="BR27" s="217"/>
      <c r="BS27" s="217"/>
      <c r="BT27" s="222">
        <v>0</v>
      </c>
      <c r="BU27" s="206" t="s">
        <v>128</v>
      </c>
      <c r="BV27" s="206" t="s">
        <v>128</v>
      </c>
      <c r="BX27" s="71">
        <v>0</v>
      </c>
      <c r="BY27" s="72">
        <v>0</v>
      </c>
      <c r="BZ27" s="72">
        <v>0</v>
      </c>
      <c r="CA27" s="75"/>
      <c r="CB27" s="75"/>
      <c r="CC27" s="75"/>
      <c r="CD27" s="72">
        <v>0</v>
      </c>
      <c r="CE27" s="72">
        <v>0</v>
      </c>
      <c r="CF27" s="77">
        <v>0</v>
      </c>
      <c r="CG27" s="71">
        <v>0</v>
      </c>
      <c r="CH27" s="72">
        <v>0</v>
      </c>
      <c r="CI27" s="72">
        <v>0</v>
      </c>
      <c r="CJ27" s="75">
        <v>0</v>
      </c>
      <c r="CK27" s="75">
        <v>0</v>
      </c>
      <c r="CL27" s="75">
        <v>0</v>
      </c>
      <c r="CM27" s="72">
        <v>0</v>
      </c>
      <c r="CN27" s="72">
        <v>0</v>
      </c>
      <c r="CO27" s="72">
        <v>0</v>
      </c>
      <c r="CP27" s="134">
        <v>0</v>
      </c>
      <c r="CQ27" s="134">
        <v>0</v>
      </c>
      <c r="CR27" s="134">
        <v>0</v>
      </c>
      <c r="CS27" s="246">
        <v>0</v>
      </c>
      <c r="CT27" s="246">
        <v>0</v>
      </c>
      <c r="CU27" s="248">
        <v>0</v>
      </c>
    </row>
    <row r="28" spans="1:99" ht="15.65" x14ac:dyDescent="0.25">
      <c r="A28" s="181">
        <v>21</v>
      </c>
      <c r="B28" s="5" t="s">
        <v>33</v>
      </c>
      <c r="C28" s="185">
        <v>2.6</v>
      </c>
      <c r="D28" s="260">
        <v>7582</v>
      </c>
      <c r="E28" s="196">
        <v>0</v>
      </c>
      <c r="F28" s="197">
        <v>7582</v>
      </c>
      <c r="G28" s="263">
        <v>2452</v>
      </c>
      <c r="H28" s="216"/>
      <c r="I28" s="217">
        <v>2452</v>
      </c>
      <c r="J28" s="215">
        <v>1547</v>
      </c>
      <c r="K28" s="217"/>
      <c r="L28" s="217">
        <v>1547</v>
      </c>
      <c r="M28" s="215">
        <v>0</v>
      </c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>
        <v>905</v>
      </c>
      <c r="Z28" s="217"/>
      <c r="AA28" s="217">
        <v>905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>
        <v>0</v>
      </c>
      <c r="AK28" s="217"/>
      <c r="AL28" s="217"/>
      <c r="AM28" s="272">
        <v>0</v>
      </c>
      <c r="AN28" s="346">
        <v>0</v>
      </c>
      <c r="AO28" s="346"/>
      <c r="AP28" s="347">
        <v>0</v>
      </c>
      <c r="AQ28" s="346">
        <v>0</v>
      </c>
      <c r="AR28" s="346"/>
      <c r="AS28" s="347">
        <v>0</v>
      </c>
      <c r="AT28" s="273">
        <v>0</v>
      </c>
      <c r="AU28" s="218"/>
      <c r="AV28" s="274">
        <v>0</v>
      </c>
      <c r="AW28" s="241">
        <v>0</v>
      </c>
      <c r="AX28" s="242"/>
      <c r="AY28" s="243">
        <v>0</v>
      </c>
      <c r="AZ28" s="280">
        <v>0</v>
      </c>
      <c r="BA28" s="219"/>
      <c r="BB28" s="219">
        <v>0</v>
      </c>
      <c r="BC28" s="219"/>
      <c r="BD28" s="219"/>
      <c r="BE28" s="219">
        <v>0</v>
      </c>
      <c r="BF28" s="219"/>
      <c r="BG28" s="219"/>
      <c r="BH28" s="219">
        <v>0</v>
      </c>
      <c r="BI28" s="219"/>
      <c r="BJ28" s="219"/>
      <c r="BK28" s="220">
        <v>0</v>
      </c>
      <c r="BL28" s="285">
        <v>1973</v>
      </c>
      <c r="BM28" s="216"/>
      <c r="BN28" s="216">
        <v>1973</v>
      </c>
      <c r="BO28" s="216">
        <v>558</v>
      </c>
      <c r="BP28" s="216"/>
      <c r="BQ28" s="216">
        <v>558</v>
      </c>
      <c r="BR28" s="217"/>
      <c r="BS28" s="217"/>
      <c r="BT28" s="222">
        <v>0</v>
      </c>
      <c r="BU28" s="206" t="s">
        <v>128</v>
      </c>
      <c r="BV28" s="206" t="s">
        <v>128</v>
      </c>
      <c r="BX28" s="71">
        <v>1547</v>
      </c>
      <c r="BY28" s="72">
        <v>0</v>
      </c>
      <c r="BZ28" s="72">
        <v>1547</v>
      </c>
      <c r="CA28" s="75"/>
      <c r="CB28" s="75"/>
      <c r="CC28" s="75"/>
      <c r="CD28" s="72">
        <v>1415</v>
      </c>
      <c r="CE28" s="72">
        <v>0</v>
      </c>
      <c r="CF28" s="77">
        <v>1415</v>
      </c>
      <c r="CG28" s="71">
        <v>905</v>
      </c>
      <c r="CH28" s="72">
        <v>0</v>
      </c>
      <c r="CI28" s="72">
        <v>905</v>
      </c>
      <c r="CJ28" s="75">
        <v>0</v>
      </c>
      <c r="CK28" s="75">
        <v>0</v>
      </c>
      <c r="CL28" s="75">
        <v>0</v>
      </c>
      <c r="CM28" s="72">
        <v>558</v>
      </c>
      <c r="CN28" s="72">
        <v>0</v>
      </c>
      <c r="CO28" s="72">
        <v>558</v>
      </c>
      <c r="CP28" s="134">
        <v>0</v>
      </c>
      <c r="CQ28" s="134">
        <v>0</v>
      </c>
      <c r="CR28" s="134">
        <v>0</v>
      </c>
      <c r="CS28" s="246">
        <v>0</v>
      </c>
      <c r="CT28" s="246">
        <v>0</v>
      </c>
      <c r="CU28" s="248">
        <v>0</v>
      </c>
    </row>
    <row r="29" spans="1:99" ht="15.65" x14ac:dyDescent="0.25">
      <c r="A29" s="181">
        <v>22</v>
      </c>
      <c r="B29" s="5" t="s">
        <v>92</v>
      </c>
      <c r="C29" s="185">
        <v>12</v>
      </c>
      <c r="D29" s="260">
        <v>10968</v>
      </c>
      <c r="E29" s="196">
        <v>0</v>
      </c>
      <c r="F29" s="197">
        <v>10968</v>
      </c>
      <c r="G29" s="263">
        <v>0</v>
      </c>
      <c r="H29" s="216"/>
      <c r="I29" s="217">
        <v>0</v>
      </c>
      <c r="J29" s="215">
        <v>0</v>
      </c>
      <c r="K29" s="217"/>
      <c r="L29" s="217">
        <v>0</v>
      </c>
      <c r="M29" s="215">
        <v>0</v>
      </c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>
        <v>0</v>
      </c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>
        <v>0</v>
      </c>
      <c r="AK29" s="217"/>
      <c r="AL29" s="217"/>
      <c r="AM29" s="272">
        <v>0</v>
      </c>
      <c r="AN29" s="346">
        <v>0</v>
      </c>
      <c r="AO29" s="346"/>
      <c r="AP29" s="347">
        <v>0</v>
      </c>
      <c r="AQ29" s="346">
        <v>0</v>
      </c>
      <c r="AR29" s="346"/>
      <c r="AS29" s="347">
        <v>0</v>
      </c>
      <c r="AT29" s="273">
        <v>0</v>
      </c>
      <c r="AU29" s="218"/>
      <c r="AV29" s="274">
        <v>0</v>
      </c>
      <c r="AW29" s="241">
        <v>0</v>
      </c>
      <c r="AX29" s="242"/>
      <c r="AY29" s="243">
        <v>0</v>
      </c>
      <c r="AZ29" s="280">
        <v>0</v>
      </c>
      <c r="BA29" s="219"/>
      <c r="BB29" s="219">
        <v>0</v>
      </c>
      <c r="BC29" s="219"/>
      <c r="BD29" s="219"/>
      <c r="BE29" s="219">
        <v>0</v>
      </c>
      <c r="BF29" s="219"/>
      <c r="BG29" s="219"/>
      <c r="BH29" s="219">
        <v>0</v>
      </c>
      <c r="BI29" s="219"/>
      <c r="BJ29" s="219"/>
      <c r="BK29" s="220">
        <v>0</v>
      </c>
      <c r="BL29" s="285">
        <v>914</v>
      </c>
      <c r="BM29" s="216"/>
      <c r="BN29" s="216">
        <v>914</v>
      </c>
      <c r="BO29" s="216">
        <v>914</v>
      </c>
      <c r="BP29" s="216"/>
      <c r="BQ29" s="216">
        <v>914</v>
      </c>
      <c r="BR29" s="217"/>
      <c r="BS29" s="217"/>
      <c r="BT29" s="222">
        <v>0</v>
      </c>
      <c r="BU29" s="206" t="s">
        <v>128</v>
      </c>
      <c r="BV29" s="206" t="s">
        <v>128</v>
      </c>
      <c r="BX29" s="71">
        <v>0</v>
      </c>
      <c r="BY29" s="72">
        <v>0</v>
      </c>
      <c r="BZ29" s="72">
        <v>0</v>
      </c>
      <c r="CA29" s="75"/>
      <c r="CB29" s="75"/>
      <c r="CC29" s="75"/>
      <c r="CD29" s="72">
        <v>0</v>
      </c>
      <c r="CE29" s="72">
        <v>0</v>
      </c>
      <c r="CF29" s="77">
        <v>0</v>
      </c>
      <c r="CG29" s="71">
        <v>0</v>
      </c>
      <c r="CH29" s="72">
        <v>0</v>
      </c>
      <c r="CI29" s="72">
        <v>0</v>
      </c>
      <c r="CJ29" s="75">
        <v>0</v>
      </c>
      <c r="CK29" s="75">
        <v>0</v>
      </c>
      <c r="CL29" s="75">
        <v>0</v>
      </c>
      <c r="CM29" s="72">
        <v>914</v>
      </c>
      <c r="CN29" s="72">
        <v>0</v>
      </c>
      <c r="CO29" s="72">
        <v>914</v>
      </c>
      <c r="CP29" s="134">
        <v>0</v>
      </c>
      <c r="CQ29" s="134">
        <v>0</v>
      </c>
      <c r="CR29" s="134">
        <v>0</v>
      </c>
      <c r="CS29" s="246">
        <v>0</v>
      </c>
      <c r="CT29" s="246">
        <v>0</v>
      </c>
      <c r="CU29" s="248">
        <v>0</v>
      </c>
    </row>
    <row r="30" spans="1:99" ht="15.65" x14ac:dyDescent="0.25">
      <c r="A30" s="181">
        <v>23</v>
      </c>
      <c r="B30" s="5" t="s">
        <v>34</v>
      </c>
      <c r="C30" s="185">
        <v>2.6</v>
      </c>
      <c r="D30" s="260">
        <v>8911</v>
      </c>
      <c r="E30" s="196">
        <v>0</v>
      </c>
      <c r="F30" s="197">
        <v>8911</v>
      </c>
      <c r="G30" s="263">
        <v>3776</v>
      </c>
      <c r="H30" s="216"/>
      <c r="I30" s="217">
        <v>3776</v>
      </c>
      <c r="J30" s="215">
        <v>3776</v>
      </c>
      <c r="K30" s="217"/>
      <c r="L30" s="217">
        <v>3776</v>
      </c>
      <c r="M30" s="215">
        <v>0</v>
      </c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>
        <v>0</v>
      </c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>
        <v>0</v>
      </c>
      <c r="AK30" s="217"/>
      <c r="AL30" s="217"/>
      <c r="AM30" s="272">
        <v>0</v>
      </c>
      <c r="AN30" s="346">
        <v>0</v>
      </c>
      <c r="AO30" s="346"/>
      <c r="AP30" s="347">
        <v>0</v>
      </c>
      <c r="AQ30" s="346">
        <v>0</v>
      </c>
      <c r="AR30" s="346"/>
      <c r="AS30" s="347">
        <v>0</v>
      </c>
      <c r="AT30" s="273">
        <v>0</v>
      </c>
      <c r="AU30" s="218"/>
      <c r="AV30" s="274">
        <v>0</v>
      </c>
      <c r="AW30" s="241">
        <v>0</v>
      </c>
      <c r="AX30" s="242"/>
      <c r="AY30" s="243">
        <v>0</v>
      </c>
      <c r="AZ30" s="280">
        <v>0</v>
      </c>
      <c r="BA30" s="219"/>
      <c r="BB30" s="219">
        <v>0</v>
      </c>
      <c r="BC30" s="219"/>
      <c r="BD30" s="219"/>
      <c r="BE30" s="219">
        <v>0</v>
      </c>
      <c r="BF30" s="219"/>
      <c r="BG30" s="219"/>
      <c r="BH30" s="219">
        <v>0</v>
      </c>
      <c r="BI30" s="219"/>
      <c r="BJ30" s="219"/>
      <c r="BK30" s="220">
        <v>0</v>
      </c>
      <c r="BL30" s="285">
        <v>1975</v>
      </c>
      <c r="BM30" s="216"/>
      <c r="BN30" s="216">
        <v>1975</v>
      </c>
      <c r="BO30" s="216">
        <v>220</v>
      </c>
      <c r="BP30" s="216"/>
      <c r="BQ30" s="216">
        <v>220</v>
      </c>
      <c r="BR30" s="217"/>
      <c r="BS30" s="217"/>
      <c r="BT30" s="222">
        <v>0</v>
      </c>
      <c r="BU30" s="206" t="s">
        <v>128</v>
      </c>
      <c r="BV30" s="206" t="s">
        <v>128</v>
      </c>
      <c r="BX30" s="71">
        <v>3776</v>
      </c>
      <c r="BY30" s="72">
        <v>0</v>
      </c>
      <c r="BZ30" s="72">
        <v>3776</v>
      </c>
      <c r="CA30" s="75"/>
      <c r="CB30" s="75"/>
      <c r="CC30" s="75"/>
      <c r="CD30" s="72">
        <v>1755</v>
      </c>
      <c r="CE30" s="72">
        <v>0</v>
      </c>
      <c r="CF30" s="77">
        <v>1755</v>
      </c>
      <c r="CG30" s="71">
        <v>0</v>
      </c>
      <c r="CH30" s="72">
        <v>0</v>
      </c>
      <c r="CI30" s="72">
        <v>0</v>
      </c>
      <c r="CJ30" s="75">
        <v>0</v>
      </c>
      <c r="CK30" s="75">
        <v>0</v>
      </c>
      <c r="CL30" s="75">
        <v>0</v>
      </c>
      <c r="CM30" s="72">
        <v>220</v>
      </c>
      <c r="CN30" s="72">
        <v>0</v>
      </c>
      <c r="CO30" s="72">
        <v>220</v>
      </c>
      <c r="CP30" s="134">
        <v>0</v>
      </c>
      <c r="CQ30" s="134">
        <v>0</v>
      </c>
      <c r="CR30" s="134">
        <v>0</v>
      </c>
      <c r="CS30" s="246">
        <v>0</v>
      </c>
      <c r="CT30" s="246">
        <v>0</v>
      </c>
      <c r="CU30" s="248">
        <v>0</v>
      </c>
    </row>
    <row r="31" spans="1:99" ht="31.25" x14ac:dyDescent="0.25">
      <c r="A31" s="181">
        <v>24</v>
      </c>
      <c r="B31" s="5" t="s">
        <v>35</v>
      </c>
      <c r="C31" s="185">
        <v>2.6</v>
      </c>
      <c r="D31" s="260">
        <v>2142</v>
      </c>
      <c r="E31" s="196">
        <v>0</v>
      </c>
      <c r="F31" s="197">
        <v>2142</v>
      </c>
      <c r="G31" s="263">
        <v>964</v>
      </c>
      <c r="H31" s="216"/>
      <c r="I31" s="217">
        <v>964</v>
      </c>
      <c r="J31" s="215">
        <v>964</v>
      </c>
      <c r="K31" s="217"/>
      <c r="L31" s="217">
        <v>964</v>
      </c>
      <c r="M31" s="215">
        <v>0</v>
      </c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>
        <v>0</v>
      </c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>
        <v>0</v>
      </c>
      <c r="AK31" s="217"/>
      <c r="AL31" s="217"/>
      <c r="AM31" s="272">
        <v>0</v>
      </c>
      <c r="AN31" s="346">
        <v>0</v>
      </c>
      <c r="AO31" s="346"/>
      <c r="AP31" s="347">
        <v>0</v>
      </c>
      <c r="AQ31" s="346">
        <v>0</v>
      </c>
      <c r="AR31" s="346"/>
      <c r="AS31" s="347">
        <v>0</v>
      </c>
      <c r="AT31" s="273">
        <v>0</v>
      </c>
      <c r="AU31" s="218"/>
      <c r="AV31" s="274">
        <v>0</v>
      </c>
      <c r="AW31" s="241">
        <v>0</v>
      </c>
      <c r="AX31" s="242"/>
      <c r="AY31" s="243">
        <v>0</v>
      </c>
      <c r="AZ31" s="280">
        <v>0</v>
      </c>
      <c r="BA31" s="219"/>
      <c r="BB31" s="219">
        <v>0</v>
      </c>
      <c r="BC31" s="219"/>
      <c r="BD31" s="219"/>
      <c r="BE31" s="219">
        <v>0</v>
      </c>
      <c r="BF31" s="219"/>
      <c r="BG31" s="219"/>
      <c r="BH31" s="219">
        <v>0</v>
      </c>
      <c r="BI31" s="219"/>
      <c r="BJ31" s="219"/>
      <c r="BK31" s="220">
        <v>0</v>
      </c>
      <c r="BL31" s="285">
        <v>453</v>
      </c>
      <c r="BM31" s="216"/>
      <c r="BN31" s="216">
        <v>453</v>
      </c>
      <c r="BO31" s="216">
        <v>150</v>
      </c>
      <c r="BP31" s="216"/>
      <c r="BQ31" s="216">
        <v>150</v>
      </c>
      <c r="BR31" s="217"/>
      <c r="BS31" s="217"/>
      <c r="BT31" s="222">
        <v>0</v>
      </c>
      <c r="BU31" s="206" t="s">
        <v>128</v>
      </c>
      <c r="BV31" s="206" t="s">
        <v>128</v>
      </c>
      <c r="BX31" s="71">
        <v>964</v>
      </c>
      <c r="BY31" s="72">
        <v>0</v>
      </c>
      <c r="BZ31" s="72">
        <v>964</v>
      </c>
      <c r="CA31" s="75"/>
      <c r="CB31" s="75"/>
      <c r="CC31" s="75"/>
      <c r="CD31" s="72">
        <v>303</v>
      </c>
      <c r="CE31" s="72">
        <v>0</v>
      </c>
      <c r="CF31" s="77">
        <v>303</v>
      </c>
      <c r="CG31" s="71">
        <v>0</v>
      </c>
      <c r="CH31" s="72">
        <v>0</v>
      </c>
      <c r="CI31" s="72">
        <v>0</v>
      </c>
      <c r="CJ31" s="75">
        <v>0</v>
      </c>
      <c r="CK31" s="75">
        <v>0</v>
      </c>
      <c r="CL31" s="75">
        <v>0</v>
      </c>
      <c r="CM31" s="72">
        <v>150</v>
      </c>
      <c r="CN31" s="72">
        <v>0</v>
      </c>
      <c r="CO31" s="72">
        <v>150</v>
      </c>
      <c r="CP31" s="134">
        <v>0</v>
      </c>
      <c r="CQ31" s="134">
        <v>0</v>
      </c>
      <c r="CR31" s="134">
        <v>0</v>
      </c>
      <c r="CS31" s="246">
        <v>0</v>
      </c>
      <c r="CT31" s="246">
        <v>0</v>
      </c>
      <c r="CU31" s="248">
        <v>0</v>
      </c>
    </row>
    <row r="32" spans="1:99" ht="15.65" x14ac:dyDescent="0.25">
      <c r="A32" s="181">
        <v>25</v>
      </c>
      <c r="B32" s="5" t="s">
        <v>36</v>
      </c>
      <c r="C32" s="185">
        <v>2.7</v>
      </c>
      <c r="D32" s="260">
        <v>736104</v>
      </c>
      <c r="E32" s="196">
        <v>0</v>
      </c>
      <c r="F32" s="197">
        <v>736104</v>
      </c>
      <c r="G32" s="263">
        <v>378579</v>
      </c>
      <c r="H32" s="216"/>
      <c r="I32" s="217">
        <v>378579</v>
      </c>
      <c r="J32" s="215">
        <v>9822</v>
      </c>
      <c r="K32" s="217"/>
      <c r="L32" s="217">
        <v>9822</v>
      </c>
      <c r="M32" s="215">
        <v>15227</v>
      </c>
      <c r="N32" s="217"/>
      <c r="O32" s="217">
        <v>15227</v>
      </c>
      <c r="P32" s="217">
        <v>158556</v>
      </c>
      <c r="Q32" s="217"/>
      <c r="R32" s="217">
        <v>158556</v>
      </c>
      <c r="S32" s="217">
        <v>52670</v>
      </c>
      <c r="T32" s="217"/>
      <c r="U32" s="217">
        <v>52670</v>
      </c>
      <c r="V32" s="217"/>
      <c r="W32" s="217"/>
      <c r="X32" s="217">
        <v>0</v>
      </c>
      <c r="Y32" s="215">
        <v>0</v>
      </c>
      <c r="Z32" s="217"/>
      <c r="AA32" s="217">
        <v>0</v>
      </c>
      <c r="AB32" s="217"/>
      <c r="AC32" s="217"/>
      <c r="AD32" s="217">
        <v>0</v>
      </c>
      <c r="AE32" s="217">
        <v>15589</v>
      </c>
      <c r="AF32" s="217"/>
      <c r="AG32" s="217">
        <v>15589</v>
      </c>
      <c r="AH32" s="217">
        <v>6543</v>
      </c>
      <c r="AI32" s="217"/>
      <c r="AJ32" s="217">
        <v>6543</v>
      </c>
      <c r="AK32" s="217"/>
      <c r="AL32" s="217"/>
      <c r="AM32" s="272">
        <v>0</v>
      </c>
      <c r="AN32" s="346">
        <v>23173</v>
      </c>
      <c r="AO32" s="346">
        <v>0</v>
      </c>
      <c r="AP32" s="347">
        <f>AN32+AO32</f>
        <v>23173</v>
      </c>
      <c r="AQ32" s="346">
        <v>8778</v>
      </c>
      <c r="AR32" s="346">
        <v>0</v>
      </c>
      <c r="AS32" s="347">
        <f>AQ32+AR32</f>
        <v>8778</v>
      </c>
      <c r="AT32" s="273">
        <v>43793</v>
      </c>
      <c r="AU32" s="218"/>
      <c r="AV32" s="274">
        <v>43793</v>
      </c>
      <c r="AW32" s="241">
        <v>11402</v>
      </c>
      <c r="AX32" s="242"/>
      <c r="AY32" s="243">
        <v>11402</v>
      </c>
      <c r="AZ32" s="280">
        <v>0</v>
      </c>
      <c r="BA32" s="219"/>
      <c r="BB32" s="219">
        <v>0</v>
      </c>
      <c r="BC32" s="219"/>
      <c r="BD32" s="219"/>
      <c r="BE32" s="219">
        <v>0</v>
      </c>
      <c r="BF32" s="219"/>
      <c r="BG32" s="219"/>
      <c r="BH32" s="219">
        <v>0</v>
      </c>
      <c r="BI32" s="219"/>
      <c r="BJ32" s="219"/>
      <c r="BK32" s="220">
        <v>0</v>
      </c>
      <c r="BL32" s="285">
        <v>111974</v>
      </c>
      <c r="BM32" s="216"/>
      <c r="BN32" s="216">
        <v>111974</v>
      </c>
      <c r="BO32" s="216">
        <v>0</v>
      </c>
      <c r="BP32" s="216"/>
      <c r="BQ32" s="216">
        <v>0</v>
      </c>
      <c r="BR32" s="217"/>
      <c r="BS32" s="217"/>
      <c r="BT32" s="222">
        <v>0</v>
      </c>
      <c r="BU32" s="206" t="s">
        <v>128</v>
      </c>
      <c r="BV32" s="206" t="s">
        <v>128</v>
      </c>
      <c r="BX32" s="71">
        <v>124816</v>
      </c>
      <c r="BY32" s="72">
        <v>0</v>
      </c>
      <c r="BZ32" s="72">
        <v>124816</v>
      </c>
      <c r="CA32" s="75"/>
      <c r="CB32" s="75"/>
      <c r="CC32" s="75"/>
      <c r="CD32" s="72">
        <v>111974</v>
      </c>
      <c r="CE32" s="72">
        <v>0</v>
      </c>
      <c r="CF32" s="77">
        <v>111974</v>
      </c>
      <c r="CG32" s="71">
        <v>253763</v>
      </c>
      <c r="CH32" s="72">
        <v>0</v>
      </c>
      <c r="CI32" s="72">
        <v>253763</v>
      </c>
      <c r="CJ32" s="75">
        <v>0</v>
      </c>
      <c r="CK32" s="75">
        <v>0</v>
      </c>
      <c r="CL32" s="75">
        <v>0</v>
      </c>
      <c r="CM32" s="72">
        <v>0</v>
      </c>
      <c r="CN32" s="72">
        <v>0</v>
      </c>
      <c r="CO32" s="72">
        <v>0</v>
      </c>
      <c r="CP32" s="134">
        <v>43793</v>
      </c>
      <c r="CQ32" s="134">
        <v>0</v>
      </c>
      <c r="CR32" s="134">
        <v>43793</v>
      </c>
      <c r="CS32" s="246">
        <v>11402</v>
      </c>
      <c r="CT32" s="246">
        <v>0</v>
      </c>
      <c r="CU32" s="248">
        <v>11402</v>
      </c>
    </row>
    <row r="33" spans="1:99" ht="15.65" x14ac:dyDescent="0.25">
      <c r="A33" s="181">
        <v>26</v>
      </c>
      <c r="B33" s="5" t="s">
        <v>37</v>
      </c>
      <c r="C33" s="185">
        <v>2.6</v>
      </c>
      <c r="D33" s="260">
        <v>45549</v>
      </c>
      <c r="E33" s="196">
        <v>0</v>
      </c>
      <c r="F33" s="197">
        <v>45549</v>
      </c>
      <c r="G33" s="263">
        <v>19190</v>
      </c>
      <c r="H33" s="216"/>
      <c r="I33" s="217">
        <v>19190</v>
      </c>
      <c r="J33" s="215">
        <v>19190</v>
      </c>
      <c r="K33" s="217"/>
      <c r="L33" s="217">
        <v>19190</v>
      </c>
      <c r="M33" s="215">
        <v>0</v>
      </c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>
        <v>0</v>
      </c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>
        <v>0</v>
      </c>
      <c r="AK33" s="217"/>
      <c r="AL33" s="217"/>
      <c r="AM33" s="272">
        <v>0</v>
      </c>
      <c r="AN33" s="346">
        <v>0</v>
      </c>
      <c r="AO33" s="346"/>
      <c r="AP33" s="347">
        <v>0</v>
      </c>
      <c r="AQ33" s="346">
        <v>0</v>
      </c>
      <c r="AR33" s="346"/>
      <c r="AS33" s="347">
        <v>0</v>
      </c>
      <c r="AT33" s="273">
        <v>0</v>
      </c>
      <c r="AU33" s="218"/>
      <c r="AV33" s="274">
        <v>0</v>
      </c>
      <c r="AW33" s="241">
        <v>0</v>
      </c>
      <c r="AX33" s="242"/>
      <c r="AY33" s="243">
        <v>0</v>
      </c>
      <c r="AZ33" s="280">
        <v>0</v>
      </c>
      <c r="BA33" s="219"/>
      <c r="BB33" s="219">
        <v>0</v>
      </c>
      <c r="BC33" s="219"/>
      <c r="BD33" s="219"/>
      <c r="BE33" s="219">
        <v>0</v>
      </c>
      <c r="BF33" s="219"/>
      <c r="BG33" s="219"/>
      <c r="BH33" s="219">
        <v>0</v>
      </c>
      <c r="BI33" s="219"/>
      <c r="BJ33" s="219"/>
      <c r="BK33" s="220">
        <v>0</v>
      </c>
      <c r="BL33" s="285">
        <v>10138</v>
      </c>
      <c r="BM33" s="216"/>
      <c r="BN33" s="216">
        <v>10138</v>
      </c>
      <c r="BO33" s="216">
        <v>0</v>
      </c>
      <c r="BP33" s="216"/>
      <c r="BQ33" s="216">
        <v>0</v>
      </c>
      <c r="BR33" s="217"/>
      <c r="BS33" s="217"/>
      <c r="BT33" s="222">
        <v>0</v>
      </c>
      <c r="BU33" s="206" t="s">
        <v>128</v>
      </c>
      <c r="BV33" s="206" t="s">
        <v>128</v>
      </c>
      <c r="BX33" s="71">
        <v>19190</v>
      </c>
      <c r="BY33" s="72">
        <v>0</v>
      </c>
      <c r="BZ33" s="72">
        <v>19190</v>
      </c>
      <c r="CA33" s="75"/>
      <c r="CB33" s="75"/>
      <c r="CC33" s="75"/>
      <c r="CD33" s="72">
        <v>10138</v>
      </c>
      <c r="CE33" s="72">
        <v>0</v>
      </c>
      <c r="CF33" s="77">
        <v>10138</v>
      </c>
      <c r="CG33" s="71">
        <v>0</v>
      </c>
      <c r="CH33" s="72">
        <v>0</v>
      </c>
      <c r="CI33" s="72">
        <v>0</v>
      </c>
      <c r="CJ33" s="75">
        <v>0</v>
      </c>
      <c r="CK33" s="75">
        <v>0</v>
      </c>
      <c r="CL33" s="75">
        <v>0</v>
      </c>
      <c r="CM33" s="72">
        <v>0</v>
      </c>
      <c r="CN33" s="72">
        <v>0</v>
      </c>
      <c r="CO33" s="72">
        <v>0</v>
      </c>
      <c r="CP33" s="134">
        <v>0</v>
      </c>
      <c r="CQ33" s="134">
        <v>0</v>
      </c>
      <c r="CR33" s="134">
        <v>0</v>
      </c>
      <c r="CS33" s="246">
        <v>0</v>
      </c>
      <c r="CT33" s="246">
        <v>0</v>
      </c>
      <c r="CU33" s="248">
        <v>0</v>
      </c>
    </row>
    <row r="34" spans="1:99" ht="15.65" x14ac:dyDescent="0.25">
      <c r="A34" s="181">
        <v>27</v>
      </c>
      <c r="B34" s="5" t="s">
        <v>38</v>
      </c>
      <c r="C34" s="185">
        <v>2.6</v>
      </c>
      <c r="D34" s="260">
        <v>33295</v>
      </c>
      <c r="E34" s="196">
        <v>0</v>
      </c>
      <c r="F34" s="197">
        <v>33295</v>
      </c>
      <c r="G34" s="263">
        <v>16021</v>
      </c>
      <c r="H34" s="216"/>
      <c r="I34" s="217">
        <v>16021</v>
      </c>
      <c r="J34" s="215">
        <v>16021</v>
      </c>
      <c r="K34" s="217"/>
      <c r="L34" s="217">
        <v>16021</v>
      </c>
      <c r="M34" s="215">
        <v>0</v>
      </c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>
        <v>0</v>
      </c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>
        <v>0</v>
      </c>
      <c r="AK34" s="217"/>
      <c r="AL34" s="217"/>
      <c r="AM34" s="272">
        <v>0</v>
      </c>
      <c r="AN34" s="346">
        <v>0</v>
      </c>
      <c r="AO34" s="346"/>
      <c r="AP34" s="347">
        <v>0</v>
      </c>
      <c r="AQ34" s="346">
        <v>0</v>
      </c>
      <c r="AR34" s="346"/>
      <c r="AS34" s="347">
        <v>0</v>
      </c>
      <c r="AT34" s="273">
        <v>0</v>
      </c>
      <c r="AU34" s="218"/>
      <c r="AV34" s="274">
        <v>0</v>
      </c>
      <c r="AW34" s="241">
        <v>0</v>
      </c>
      <c r="AX34" s="242"/>
      <c r="AY34" s="243">
        <v>0</v>
      </c>
      <c r="AZ34" s="280">
        <v>0</v>
      </c>
      <c r="BA34" s="219"/>
      <c r="BB34" s="219">
        <v>0</v>
      </c>
      <c r="BC34" s="219"/>
      <c r="BD34" s="219"/>
      <c r="BE34" s="219">
        <v>0</v>
      </c>
      <c r="BF34" s="219"/>
      <c r="BG34" s="219"/>
      <c r="BH34" s="219">
        <v>0</v>
      </c>
      <c r="BI34" s="219"/>
      <c r="BJ34" s="219"/>
      <c r="BK34" s="220">
        <v>0</v>
      </c>
      <c r="BL34" s="285">
        <v>6644</v>
      </c>
      <c r="BM34" s="216"/>
      <c r="BN34" s="216">
        <v>6644</v>
      </c>
      <c r="BO34" s="216">
        <v>0</v>
      </c>
      <c r="BP34" s="216"/>
      <c r="BQ34" s="216">
        <v>0</v>
      </c>
      <c r="BR34" s="217"/>
      <c r="BS34" s="217"/>
      <c r="BT34" s="222">
        <v>0</v>
      </c>
      <c r="BU34" s="206" t="s">
        <v>128</v>
      </c>
      <c r="BV34" s="206" t="s">
        <v>128</v>
      </c>
      <c r="BX34" s="71">
        <v>16021</v>
      </c>
      <c r="BY34" s="72">
        <v>0</v>
      </c>
      <c r="BZ34" s="72">
        <v>16021</v>
      </c>
      <c r="CA34" s="75"/>
      <c r="CB34" s="75"/>
      <c r="CC34" s="75"/>
      <c r="CD34" s="72">
        <v>6644</v>
      </c>
      <c r="CE34" s="72">
        <v>0</v>
      </c>
      <c r="CF34" s="77">
        <v>6644</v>
      </c>
      <c r="CG34" s="71">
        <v>0</v>
      </c>
      <c r="CH34" s="72">
        <v>0</v>
      </c>
      <c r="CI34" s="72">
        <v>0</v>
      </c>
      <c r="CJ34" s="75">
        <v>0</v>
      </c>
      <c r="CK34" s="75">
        <v>0</v>
      </c>
      <c r="CL34" s="75">
        <v>0</v>
      </c>
      <c r="CM34" s="72">
        <v>0</v>
      </c>
      <c r="CN34" s="72">
        <v>0</v>
      </c>
      <c r="CO34" s="72">
        <v>0</v>
      </c>
      <c r="CP34" s="134">
        <v>0</v>
      </c>
      <c r="CQ34" s="134">
        <v>0</v>
      </c>
      <c r="CR34" s="134">
        <v>0</v>
      </c>
      <c r="CS34" s="246">
        <v>0</v>
      </c>
      <c r="CT34" s="246">
        <v>0</v>
      </c>
      <c r="CU34" s="248">
        <v>0</v>
      </c>
    </row>
    <row r="35" spans="1:99" ht="15.65" x14ac:dyDescent="0.25">
      <c r="A35" s="181">
        <v>28</v>
      </c>
      <c r="B35" s="5" t="s">
        <v>39</v>
      </c>
      <c r="C35" s="185">
        <v>3</v>
      </c>
      <c r="D35" s="260">
        <v>81355</v>
      </c>
      <c r="E35" s="196">
        <v>0</v>
      </c>
      <c r="F35" s="197">
        <v>81355</v>
      </c>
      <c r="G35" s="263">
        <v>29683</v>
      </c>
      <c r="H35" s="216"/>
      <c r="I35" s="217">
        <v>29683</v>
      </c>
      <c r="J35" s="215">
        <v>29683</v>
      </c>
      <c r="K35" s="217"/>
      <c r="L35" s="217">
        <v>29683</v>
      </c>
      <c r="M35" s="215">
        <v>0</v>
      </c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>
        <v>0</v>
      </c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>
        <v>0</v>
      </c>
      <c r="AK35" s="217"/>
      <c r="AL35" s="217"/>
      <c r="AM35" s="272">
        <v>0</v>
      </c>
      <c r="AN35" s="346">
        <v>0</v>
      </c>
      <c r="AO35" s="346"/>
      <c r="AP35" s="347">
        <v>0</v>
      </c>
      <c r="AQ35" s="346">
        <v>0</v>
      </c>
      <c r="AR35" s="346"/>
      <c r="AS35" s="347">
        <v>0</v>
      </c>
      <c r="AT35" s="273">
        <v>0</v>
      </c>
      <c r="AU35" s="218"/>
      <c r="AV35" s="274">
        <v>0</v>
      </c>
      <c r="AW35" s="241">
        <v>0</v>
      </c>
      <c r="AX35" s="242"/>
      <c r="AY35" s="243">
        <v>0</v>
      </c>
      <c r="AZ35" s="280">
        <v>0</v>
      </c>
      <c r="BA35" s="219"/>
      <c r="BB35" s="219">
        <v>0</v>
      </c>
      <c r="BC35" s="219"/>
      <c r="BD35" s="219"/>
      <c r="BE35" s="219">
        <v>0</v>
      </c>
      <c r="BF35" s="219"/>
      <c r="BG35" s="219"/>
      <c r="BH35" s="219">
        <v>0</v>
      </c>
      <c r="BI35" s="219"/>
      <c r="BJ35" s="219"/>
      <c r="BK35" s="220">
        <v>0</v>
      </c>
      <c r="BL35" s="285">
        <v>17224</v>
      </c>
      <c r="BM35" s="216"/>
      <c r="BN35" s="216">
        <v>17224</v>
      </c>
      <c r="BO35" s="216">
        <v>360</v>
      </c>
      <c r="BP35" s="216"/>
      <c r="BQ35" s="216">
        <v>360</v>
      </c>
      <c r="BR35" s="217"/>
      <c r="BS35" s="217"/>
      <c r="BT35" s="222">
        <v>0</v>
      </c>
      <c r="BU35" s="206" t="s">
        <v>128</v>
      </c>
      <c r="BV35" s="206" t="s">
        <v>128</v>
      </c>
      <c r="BX35" s="71">
        <v>29683</v>
      </c>
      <c r="BY35" s="72">
        <v>0</v>
      </c>
      <c r="BZ35" s="72">
        <v>29683</v>
      </c>
      <c r="CA35" s="75"/>
      <c r="CB35" s="75"/>
      <c r="CC35" s="75"/>
      <c r="CD35" s="72">
        <v>16864</v>
      </c>
      <c r="CE35" s="72">
        <v>0</v>
      </c>
      <c r="CF35" s="77">
        <v>16864</v>
      </c>
      <c r="CG35" s="71">
        <v>0</v>
      </c>
      <c r="CH35" s="72">
        <v>0</v>
      </c>
      <c r="CI35" s="72">
        <v>0</v>
      </c>
      <c r="CJ35" s="75">
        <v>0</v>
      </c>
      <c r="CK35" s="75">
        <v>0</v>
      </c>
      <c r="CL35" s="75">
        <v>0</v>
      </c>
      <c r="CM35" s="72">
        <v>360</v>
      </c>
      <c r="CN35" s="72">
        <v>0</v>
      </c>
      <c r="CO35" s="72">
        <v>360</v>
      </c>
      <c r="CP35" s="134">
        <v>0</v>
      </c>
      <c r="CQ35" s="134">
        <v>0</v>
      </c>
      <c r="CR35" s="134">
        <v>0</v>
      </c>
      <c r="CS35" s="246">
        <v>0</v>
      </c>
      <c r="CT35" s="246">
        <v>0</v>
      </c>
      <c r="CU35" s="248">
        <v>0</v>
      </c>
    </row>
    <row r="36" spans="1:99" ht="15.65" x14ac:dyDescent="0.25">
      <c r="A36" s="181">
        <v>29</v>
      </c>
      <c r="B36" s="5" t="s">
        <v>40</v>
      </c>
      <c r="C36" s="185">
        <v>2.5</v>
      </c>
      <c r="D36" s="260">
        <v>65685</v>
      </c>
      <c r="E36" s="196">
        <v>0</v>
      </c>
      <c r="F36" s="197">
        <v>65685</v>
      </c>
      <c r="G36" s="263">
        <v>17183</v>
      </c>
      <c r="H36" s="216"/>
      <c r="I36" s="217">
        <v>17183</v>
      </c>
      <c r="J36" s="215">
        <v>17183</v>
      </c>
      <c r="K36" s="217"/>
      <c r="L36" s="217">
        <v>17183</v>
      </c>
      <c r="M36" s="215">
        <v>0</v>
      </c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>
        <v>0</v>
      </c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>
        <v>0</v>
      </c>
      <c r="AK36" s="217"/>
      <c r="AL36" s="217"/>
      <c r="AM36" s="272">
        <v>0</v>
      </c>
      <c r="AN36" s="346">
        <v>0</v>
      </c>
      <c r="AO36" s="346"/>
      <c r="AP36" s="347">
        <v>0</v>
      </c>
      <c r="AQ36" s="346">
        <v>0</v>
      </c>
      <c r="AR36" s="346"/>
      <c r="AS36" s="347">
        <v>0</v>
      </c>
      <c r="AT36" s="273">
        <v>1242</v>
      </c>
      <c r="AU36" s="218"/>
      <c r="AV36" s="274">
        <v>1242</v>
      </c>
      <c r="AW36" s="241">
        <v>21567</v>
      </c>
      <c r="AX36" s="242"/>
      <c r="AY36" s="243">
        <v>21567</v>
      </c>
      <c r="AZ36" s="280">
        <v>0</v>
      </c>
      <c r="BA36" s="219"/>
      <c r="BB36" s="219">
        <v>0</v>
      </c>
      <c r="BC36" s="219"/>
      <c r="BD36" s="219"/>
      <c r="BE36" s="219">
        <v>0</v>
      </c>
      <c r="BF36" s="219"/>
      <c r="BG36" s="219"/>
      <c r="BH36" s="219">
        <v>0</v>
      </c>
      <c r="BI36" s="219"/>
      <c r="BJ36" s="219"/>
      <c r="BK36" s="220">
        <v>0</v>
      </c>
      <c r="BL36" s="285">
        <v>10277</v>
      </c>
      <c r="BM36" s="216"/>
      <c r="BN36" s="216">
        <v>10277</v>
      </c>
      <c r="BO36" s="216">
        <v>2781</v>
      </c>
      <c r="BP36" s="216"/>
      <c r="BQ36" s="216">
        <v>2781</v>
      </c>
      <c r="BR36" s="217"/>
      <c r="BS36" s="217"/>
      <c r="BT36" s="222">
        <v>0</v>
      </c>
      <c r="BU36" s="206" t="s">
        <v>128</v>
      </c>
      <c r="BV36" s="206" t="s">
        <v>128</v>
      </c>
      <c r="BX36" s="71">
        <v>17183</v>
      </c>
      <c r="BY36" s="72">
        <v>0</v>
      </c>
      <c r="BZ36" s="72">
        <v>17183</v>
      </c>
      <c r="CA36" s="75"/>
      <c r="CB36" s="75"/>
      <c r="CC36" s="75"/>
      <c r="CD36" s="72">
        <v>7496</v>
      </c>
      <c r="CE36" s="72">
        <v>0</v>
      </c>
      <c r="CF36" s="77">
        <v>7496</v>
      </c>
      <c r="CG36" s="71">
        <v>0</v>
      </c>
      <c r="CH36" s="72">
        <v>0</v>
      </c>
      <c r="CI36" s="72">
        <v>0</v>
      </c>
      <c r="CJ36" s="75">
        <v>0</v>
      </c>
      <c r="CK36" s="75">
        <v>0</v>
      </c>
      <c r="CL36" s="75">
        <v>0</v>
      </c>
      <c r="CM36" s="72">
        <v>2781</v>
      </c>
      <c r="CN36" s="72">
        <v>0</v>
      </c>
      <c r="CO36" s="72">
        <v>2781</v>
      </c>
      <c r="CP36" s="134">
        <v>1242</v>
      </c>
      <c r="CQ36" s="134">
        <v>0</v>
      </c>
      <c r="CR36" s="134">
        <v>1242</v>
      </c>
      <c r="CS36" s="246">
        <v>21567</v>
      </c>
      <c r="CT36" s="246">
        <v>0</v>
      </c>
      <c r="CU36" s="248">
        <v>21567</v>
      </c>
    </row>
    <row r="37" spans="1:99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>
        <v>0</v>
      </c>
      <c r="H37" s="216"/>
      <c r="I37" s="217">
        <v>0</v>
      </c>
      <c r="J37" s="215">
        <v>0</v>
      </c>
      <c r="K37" s="217"/>
      <c r="L37" s="217">
        <v>0</v>
      </c>
      <c r="M37" s="215">
        <v>0</v>
      </c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>
        <v>0</v>
      </c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>
        <v>0</v>
      </c>
      <c r="AK37" s="217"/>
      <c r="AL37" s="217"/>
      <c r="AM37" s="272">
        <v>0</v>
      </c>
      <c r="AN37" s="346">
        <v>0</v>
      </c>
      <c r="AO37" s="346"/>
      <c r="AP37" s="347">
        <v>0</v>
      </c>
      <c r="AQ37" s="346">
        <v>0</v>
      </c>
      <c r="AR37" s="346"/>
      <c r="AS37" s="347">
        <v>0</v>
      </c>
      <c r="AT37" s="273">
        <v>0</v>
      </c>
      <c r="AU37" s="218"/>
      <c r="AV37" s="274">
        <v>0</v>
      </c>
      <c r="AW37" s="241">
        <v>0</v>
      </c>
      <c r="AX37" s="242"/>
      <c r="AY37" s="243">
        <v>0</v>
      </c>
      <c r="AZ37" s="280">
        <v>0</v>
      </c>
      <c r="BA37" s="219"/>
      <c r="BB37" s="219">
        <v>0</v>
      </c>
      <c r="BC37" s="219"/>
      <c r="BD37" s="219"/>
      <c r="BE37" s="219">
        <v>0</v>
      </c>
      <c r="BF37" s="219"/>
      <c r="BG37" s="219"/>
      <c r="BH37" s="219">
        <v>0</v>
      </c>
      <c r="BI37" s="219"/>
      <c r="BJ37" s="219"/>
      <c r="BK37" s="220">
        <v>0</v>
      </c>
      <c r="BL37" s="285">
        <v>0</v>
      </c>
      <c r="BM37" s="216"/>
      <c r="BN37" s="216">
        <v>0</v>
      </c>
      <c r="BO37" s="216">
        <v>0</v>
      </c>
      <c r="BP37" s="216"/>
      <c r="BQ37" s="216">
        <v>0</v>
      </c>
      <c r="BR37" s="217"/>
      <c r="BS37" s="217"/>
      <c r="BT37" s="222">
        <v>0</v>
      </c>
      <c r="BU37" s="206" t="s">
        <v>128</v>
      </c>
      <c r="BV37" s="206" t="s">
        <v>128</v>
      </c>
      <c r="BX37" s="71">
        <v>0</v>
      </c>
      <c r="BY37" s="72">
        <v>0</v>
      </c>
      <c r="BZ37" s="72">
        <v>0</v>
      </c>
      <c r="CA37" s="75"/>
      <c r="CB37" s="75"/>
      <c r="CC37" s="75"/>
      <c r="CD37" s="72">
        <v>0</v>
      </c>
      <c r="CE37" s="72">
        <v>0</v>
      </c>
      <c r="CF37" s="77">
        <v>0</v>
      </c>
      <c r="CG37" s="71">
        <v>0</v>
      </c>
      <c r="CH37" s="72">
        <v>0</v>
      </c>
      <c r="CI37" s="72">
        <v>0</v>
      </c>
      <c r="CJ37" s="75">
        <v>0</v>
      </c>
      <c r="CK37" s="75">
        <v>0</v>
      </c>
      <c r="CL37" s="75">
        <v>0</v>
      </c>
      <c r="CM37" s="72">
        <v>0</v>
      </c>
      <c r="CN37" s="72">
        <v>0</v>
      </c>
      <c r="CO37" s="72">
        <v>0</v>
      </c>
      <c r="CP37" s="134">
        <v>0</v>
      </c>
      <c r="CQ37" s="134">
        <v>0</v>
      </c>
      <c r="CR37" s="134">
        <v>0</v>
      </c>
      <c r="CS37" s="246">
        <v>0</v>
      </c>
      <c r="CT37" s="246">
        <v>0</v>
      </c>
      <c r="CU37" s="248">
        <v>0</v>
      </c>
    </row>
    <row r="38" spans="1:99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>
        <v>0</v>
      </c>
      <c r="H38" s="216"/>
      <c r="I38" s="217">
        <v>0</v>
      </c>
      <c r="J38" s="215">
        <v>0</v>
      </c>
      <c r="K38" s="217"/>
      <c r="L38" s="217">
        <v>0</v>
      </c>
      <c r="M38" s="215">
        <v>0</v>
      </c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>
        <v>0</v>
      </c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>
        <v>0</v>
      </c>
      <c r="AK38" s="217"/>
      <c r="AL38" s="217"/>
      <c r="AM38" s="272">
        <v>0</v>
      </c>
      <c r="AN38" s="346">
        <v>0</v>
      </c>
      <c r="AO38" s="346"/>
      <c r="AP38" s="347">
        <v>0</v>
      </c>
      <c r="AQ38" s="346">
        <v>0</v>
      </c>
      <c r="AR38" s="346"/>
      <c r="AS38" s="347">
        <v>0</v>
      </c>
      <c r="AT38" s="273">
        <v>0</v>
      </c>
      <c r="AU38" s="218"/>
      <c r="AV38" s="274">
        <v>0</v>
      </c>
      <c r="AW38" s="241">
        <v>0</v>
      </c>
      <c r="AX38" s="242"/>
      <c r="AY38" s="243">
        <v>0</v>
      </c>
      <c r="AZ38" s="280">
        <v>0</v>
      </c>
      <c r="BA38" s="219"/>
      <c r="BB38" s="219">
        <v>0</v>
      </c>
      <c r="BC38" s="219"/>
      <c r="BD38" s="219"/>
      <c r="BE38" s="219">
        <v>0</v>
      </c>
      <c r="BF38" s="219"/>
      <c r="BG38" s="219"/>
      <c r="BH38" s="219">
        <v>0</v>
      </c>
      <c r="BI38" s="219"/>
      <c r="BJ38" s="219"/>
      <c r="BK38" s="220">
        <v>0</v>
      </c>
      <c r="BL38" s="285">
        <v>0</v>
      </c>
      <c r="BM38" s="216"/>
      <c r="BN38" s="216">
        <v>0</v>
      </c>
      <c r="BO38" s="216">
        <v>0</v>
      </c>
      <c r="BP38" s="216"/>
      <c r="BQ38" s="216">
        <v>0</v>
      </c>
      <c r="BR38" s="217"/>
      <c r="BS38" s="217"/>
      <c r="BT38" s="222">
        <v>0</v>
      </c>
      <c r="BU38" s="206" t="s">
        <v>128</v>
      </c>
      <c r="BV38" s="206" t="s">
        <v>128</v>
      </c>
      <c r="BX38" s="71">
        <v>0</v>
      </c>
      <c r="BY38" s="72">
        <v>0</v>
      </c>
      <c r="BZ38" s="72">
        <v>0</v>
      </c>
      <c r="CA38" s="75"/>
      <c r="CB38" s="75"/>
      <c r="CC38" s="75"/>
      <c r="CD38" s="72">
        <v>0</v>
      </c>
      <c r="CE38" s="72">
        <v>0</v>
      </c>
      <c r="CF38" s="77">
        <v>0</v>
      </c>
      <c r="CG38" s="71">
        <v>0</v>
      </c>
      <c r="CH38" s="72">
        <v>0</v>
      </c>
      <c r="CI38" s="72">
        <v>0</v>
      </c>
      <c r="CJ38" s="75">
        <v>0</v>
      </c>
      <c r="CK38" s="75">
        <v>0</v>
      </c>
      <c r="CL38" s="75">
        <v>0</v>
      </c>
      <c r="CM38" s="72">
        <v>0</v>
      </c>
      <c r="CN38" s="72">
        <v>0</v>
      </c>
      <c r="CO38" s="72">
        <v>0</v>
      </c>
      <c r="CP38" s="134">
        <v>0</v>
      </c>
      <c r="CQ38" s="134">
        <v>0</v>
      </c>
      <c r="CR38" s="134">
        <v>0</v>
      </c>
      <c r="CS38" s="246">
        <v>0</v>
      </c>
      <c r="CT38" s="246">
        <v>0</v>
      </c>
      <c r="CU38" s="248">
        <v>0</v>
      </c>
    </row>
    <row r="39" spans="1:99" ht="15.65" x14ac:dyDescent="0.25">
      <c r="A39" s="181">
        <v>32</v>
      </c>
      <c r="B39" s="5" t="s">
        <v>41</v>
      </c>
      <c r="C39" s="185">
        <v>2.6</v>
      </c>
      <c r="D39" s="260">
        <v>4576</v>
      </c>
      <c r="E39" s="196">
        <v>0</v>
      </c>
      <c r="F39" s="197">
        <v>4576</v>
      </c>
      <c r="G39" s="263">
        <v>2382</v>
      </c>
      <c r="H39" s="216"/>
      <c r="I39" s="217">
        <v>2382</v>
      </c>
      <c r="J39" s="215"/>
      <c r="K39" s="217"/>
      <c r="L39" s="217">
        <v>0</v>
      </c>
      <c r="M39" s="215">
        <v>0</v>
      </c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>
        <v>2382</v>
      </c>
      <c r="Z39" s="217"/>
      <c r="AA39" s="217">
        <v>2382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>
        <v>0</v>
      </c>
      <c r="AK39" s="217"/>
      <c r="AL39" s="217"/>
      <c r="AM39" s="272">
        <v>0</v>
      </c>
      <c r="AN39" s="346">
        <v>0</v>
      </c>
      <c r="AO39" s="346"/>
      <c r="AP39" s="347">
        <v>0</v>
      </c>
      <c r="AQ39" s="346">
        <v>0</v>
      </c>
      <c r="AR39" s="346"/>
      <c r="AS39" s="347">
        <v>0</v>
      </c>
      <c r="AT39" s="273">
        <v>0</v>
      </c>
      <c r="AU39" s="218"/>
      <c r="AV39" s="274">
        <v>0</v>
      </c>
      <c r="AW39" s="241">
        <v>0</v>
      </c>
      <c r="AX39" s="242"/>
      <c r="AY39" s="243">
        <v>0</v>
      </c>
      <c r="AZ39" s="280">
        <v>0</v>
      </c>
      <c r="BA39" s="219"/>
      <c r="BB39" s="219">
        <v>0</v>
      </c>
      <c r="BC39" s="219"/>
      <c r="BD39" s="219"/>
      <c r="BE39" s="219">
        <v>0</v>
      </c>
      <c r="BF39" s="219"/>
      <c r="BG39" s="219"/>
      <c r="BH39" s="219">
        <v>0</v>
      </c>
      <c r="BI39" s="219"/>
      <c r="BJ39" s="219"/>
      <c r="BK39" s="220">
        <v>0</v>
      </c>
      <c r="BL39" s="285">
        <v>844</v>
      </c>
      <c r="BM39" s="216"/>
      <c r="BN39" s="216">
        <v>844</v>
      </c>
      <c r="BO39" s="216">
        <v>844</v>
      </c>
      <c r="BP39" s="216"/>
      <c r="BQ39" s="216">
        <v>844</v>
      </c>
      <c r="BR39" s="217"/>
      <c r="BS39" s="217"/>
      <c r="BT39" s="222">
        <v>0</v>
      </c>
      <c r="BU39" s="206" t="s">
        <v>128</v>
      </c>
      <c r="BV39" s="206" t="s">
        <v>128</v>
      </c>
      <c r="BX39" s="71">
        <v>0</v>
      </c>
      <c r="BY39" s="72">
        <v>0</v>
      </c>
      <c r="BZ39" s="72">
        <v>0</v>
      </c>
      <c r="CA39" s="75"/>
      <c r="CB39" s="75"/>
      <c r="CC39" s="75"/>
      <c r="CD39" s="72">
        <v>0</v>
      </c>
      <c r="CE39" s="72">
        <v>0</v>
      </c>
      <c r="CF39" s="77">
        <v>0</v>
      </c>
      <c r="CG39" s="71">
        <v>2382</v>
      </c>
      <c r="CH39" s="72">
        <v>0</v>
      </c>
      <c r="CI39" s="72">
        <v>2382</v>
      </c>
      <c r="CJ39" s="75">
        <v>0</v>
      </c>
      <c r="CK39" s="75">
        <v>0</v>
      </c>
      <c r="CL39" s="75">
        <v>0</v>
      </c>
      <c r="CM39" s="72">
        <v>844</v>
      </c>
      <c r="CN39" s="72">
        <v>0</v>
      </c>
      <c r="CO39" s="72">
        <v>844</v>
      </c>
      <c r="CP39" s="134">
        <v>0</v>
      </c>
      <c r="CQ39" s="134">
        <v>0</v>
      </c>
      <c r="CR39" s="134">
        <v>0</v>
      </c>
      <c r="CS39" s="246">
        <v>0</v>
      </c>
      <c r="CT39" s="246">
        <v>0</v>
      </c>
      <c r="CU39" s="248">
        <v>0</v>
      </c>
    </row>
    <row r="40" spans="1:99" ht="15.65" x14ac:dyDescent="0.25">
      <c r="A40" s="181">
        <v>33</v>
      </c>
      <c r="B40" s="5" t="s">
        <v>42</v>
      </c>
      <c r="C40" s="185">
        <v>2.6</v>
      </c>
      <c r="D40" s="260">
        <v>7689</v>
      </c>
      <c r="E40" s="196">
        <v>0</v>
      </c>
      <c r="F40" s="197">
        <v>7689</v>
      </c>
      <c r="G40" s="263">
        <v>2843</v>
      </c>
      <c r="H40" s="216"/>
      <c r="I40" s="217">
        <v>2843</v>
      </c>
      <c r="J40" s="215">
        <v>0</v>
      </c>
      <c r="K40" s="217"/>
      <c r="L40" s="217">
        <v>0</v>
      </c>
      <c r="M40" s="215">
        <v>0</v>
      </c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>
        <v>0</v>
      </c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>
        <v>0</v>
      </c>
      <c r="AK40" s="217"/>
      <c r="AL40" s="217"/>
      <c r="AM40" s="272">
        <v>0</v>
      </c>
      <c r="AN40" s="346">
        <v>0</v>
      </c>
      <c r="AO40" s="346"/>
      <c r="AP40" s="347">
        <v>0</v>
      </c>
      <c r="AQ40" s="346">
        <v>0</v>
      </c>
      <c r="AR40" s="346"/>
      <c r="AS40" s="347">
        <v>0</v>
      </c>
      <c r="AT40" s="273">
        <v>0</v>
      </c>
      <c r="AU40" s="218"/>
      <c r="AV40" s="274">
        <v>0</v>
      </c>
      <c r="AW40" s="241">
        <v>0</v>
      </c>
      <c r="AX40" s="242"/>
      <c r="AY40" s="243">
        <v>0</v>
      </c>
      <c r="AZ40" s="280">
        <v>0</v>
      </c>
      <c r="BA40" s="219"/>
      <c r="BB40" s="219">
        <v>0</v>
      </c>
      <c r="BC40" s="219"/>
      <c r="BD40" s="219"/>
      <c r="BE40" s="219">
        <v>0</v>
      </c>
      <c r="BF40" s="219"/>
      <c r="BG40" s="219"/>
      <c r="BH40" s="219">
        <v>0</v>
      </c>
      <c r="BI40" s="219"/>
      <c r="BJ40" s="219"/>
      <c r="BK40" s="220">
        <v>0</v>
      </c>
      <c r="BL40" s="285">
        <v>1864</v>
      </c>
      <c r="BM40" s="216"/>
      <c r="BN40" s="216">
        <v>1864</v>
      </c>
      <c r="BO40" s="216">
        <v>0</v>
      </c>
      <c r="BP40" s="216"/>
      <c r="BQ40" s="216">
        <v>0</v>
      </c>
      <c r="BR40" s="217"/>
      <c r="BS40" s="217"/>
      <c r="BT40" s="222">
        <v>0</v>
      </c>
      <c r="BU40" s="206" t="s">
        <v>128</v>
      </c>
      <c r="BV40" s="206" t="s">
        <v>128</v>
      </c>
      <c r="BX40" s="71">
        <v>2843</v>
      </c>
      <c r="BY40" s="72">
        <v>0</v>
      </c>
      <c r="BZ40" s="72">
        <v>2843</v>
      </c>
      <c r="CA40" s="75"/>
      <c r="CB40" s="75"/>
      <c r="CC40" s="75"/>
      <c r="CD40" s="72">
        <v>1864</v>
      </c>
      <c r="CE40" s="72">
        <v>0</v>
      </c>
      <c r="CF40" s="77">
        <v>1864</v>
      </c>
      <c r="CG40" s="71">
        <v>0</v>
      </c>
      <c r="CH40" s="72">
        <v>0</v>
      </c>
      <c r="CI40" s="72">
        <v>0</v>
      </c>
      <c r="CJ40" s="75">
        <v>0</v>
      </c>
      <c r="CK40" s="75">
        <v>0</v>
      </c>
      <c r="CL40" s="75">
        <v>0</v>
      </c>
      <c r="CM40" s="72">
        <v>0</v>
      </c>
      <c r="CN40" s="72">
        <v>0</v>
      </c>
      <c r="CO40" s="72">
        <v>0</v>
      </c>
      <c r="CP40" s="134">
        <v>0</v>
      </c>
      <c r="CQ40" s="134">
        <v>0</v>
      </c>
      <c r="CR40" s="134">
        <v>0</v>
      </c>
      <c r="CS40" s="246">
        <v>0</v>
      </c>
      <c r="CT40" s="246">
        <v>0</v>
      </c>
      <c r="CU40" s="248">
        <v>0</v>
      </c>
    </row>
    <row r="41" spans="1:99" ht="15.65" x14ac:dyDescent="0.25">
      <c r="A41" s="181">
        <v>34</v>
      </c>
      <c r="B41" s="5" t="s">
        <v>43</v>
      </c>
      <c r="C41" s="185">
        <v>2.6</v>
      </c>
      <c r="D41" s="260">
        <v>99748</v>
      </c>
      <c r="E41" s="196">
        <v>0</v>
      </c>
      <c r="F41" s="197">
        <v>99748</v>
      </c>
      <c r="G41" s="263">
        <v>37127</v>
      </c>
      <c r="H41" s="216"/>
      <c r="I41" s="217">
        <v>37127</v>
      </c>
      <c r="J41" s="215">
        <v>37127</v>
      </c>
      <c r="K41" s="217"/>
      <c r="L41" s="217">
        <v>37127</v>
      </c>
      <c r="M41" s="215">
        <v>0</v>
      </c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>
        <v>0</v>
      </c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>
        <v>0</v>
      </c>
      <c r="AK41" s="217"/>
      <c r="AL41" s="217"/>
      <c r="AM41" s="272">
        <v>0</v>
      </c>
      <c r="AN41" s="346">
        <v>0</v>
      </c>
      <c r="AO41" s="346"/>
      <c r="AP41" s="347">
        <v>0</v>
      </c>
      <c r="AQ41" s="346">
        <v>0</v>
      </c>
      <c r="AR41" s="346"/>
      <c r="AS41" s="347">
        <v>0</v>
      </c>
      <c r="AT41" s="273">
        <v>0</v>
      </c>
      <c r="AU41" s="218"/>
      <c r="AV41" s="274">
        <v>0</v>
      </c>
      <c r="AW41" s="241">
        <v>0</v>
      </c>
      <c r="AX41" s="242"/>
      <c r="AY41" s="243">
        <v>0</v>
      </c>
      <c r="AZ41" s="280">
        <v>0</v>
      </c>
      <c r="BA41" s="219"/>
      <c r="BB41" s="219">
        <v>0</v>
      </c>
      <c r="BC41" s="219"/>
      <c r="BD41" s="219"/>
      <c r="BE41" s="219">
        <v>0</v>
      </c>
      <c r="BF41" s="219"/>
      <c r="BG41" s="219"/>
      <c r="BH41" s="219">
        <v>0</v>
      </c>
      <c r="BI41" s="219"/>
      <c r="BJ41" s="219"/>
      <c r="BK41" s="220">
        <v>0</v>
      </c>
      <c r="BL41" s="285">
        <v>24085</v>
      </c>
      <c r="BM41" s="216"/>
      <c r="BN41" s="216">
        <v>24085</v>
      </c>
      <c r="BO41" s="216">
        <v>0</v>
      </c>
      <c r="BP41" s="216"/>
      <c r="BQ41" s="216">
        <v>0</v>
      </c>
      <c r="BR41" s="217"/>
      <c r="BS41" s="217"/>
      <c r="BT41" s="222">
        <v>0</v>
      </c>
      <c r="BU41" s="206" t="s">
        <v>128</v>
      </c>
      <c r="BV41" s="206" t="s">
        <v>128</v>
      </c>
      <c r="BX41" s="71">
        <v>37127</v>
      </c>
      <c r="BY41" s="72">
        <v>0</v>
      </c>
      <c r="BZ41" s="72">
        <v>37127</v>
      </c>
      <c r="CA41" s="75"/>
      <c r="CB41" s="75"/>
      <c r="CC41" s="75"/>
      <c r="CD41" s="72">
        <v>24085</v>
      </c>
      <c r="CE41" s="72">
        <v>0</v>
      </c>
      <c r="CF41" s="77">
        <v>24085</v>
      </c>
      <c r="CG41" s="71">
        <v>0</v>
      </c>
      <c r="CH41" s="72">
        <v>0</v>
      </c>
      <c r="CI41" s="72">
        <v>0</v>
      </c>
      <c r="CJ41" s="75">
        <v>0</v>
      </c>
      <c r="CK41" s="75">
        <v>0</v>
      </c>
      <c r="CL41" s="75">
        <v>0</v>
      </c>
      <c r="CM41" s="72">
        <v>0</v>
      </c>
      <c r="CN41" s="72">
        <v>0</v>
      </c>
      <c r="CO41" s="72">
        <v>0</v>
      </c>
      <c r="CP41" s="134">
        <v>0</v>
      </c>
      <c r="CQ41" s="134">
        <v>0</v>
      </c>
      <c r="CR41" s="134">
        <v>0</v>
      </c>
      <c r="CS41" s="246">
        <v>0</v>
      </c>
      <c r="CT41" s="246">
        <v>0</v>
      </c>
      <c r="CU41" s="248">
        <v>0</v>
      </c>
    </row>
    <row r="42" spans="1:99" ht="15.65" x14ac:dyDescent="0.25">
      <c r="A42" s="181">
        <v>35</v>
      </c>
      <c r="B42" s="5" t="s">
        <v>44</v>
      </c>
      <c r="C42" s="185">
        <v>2.6</v>
      </c>
      <c r="D42" s="260">
        <v>63773</v>
      </c>
      <c r="E42" s="196">
        <v>0</v>
      </c>
      <c r="F42" s="197">
        <v>63773</v>
      </c>
      <c r="G42" s="263">
        <v>16631</v>
      </c>
      <c r="H42" s="216"/>
      <c r="I42" s="217">
        <v>16631</v>
      </c>
      <c r="J42" s="215">
        <v>14631</v>
      </c>
      <c r="K42" s="217"/>
      <c r="L42" s="217">
        <v>14631</v>
      </c>
      <c r="M42" s="215">
        <v>0</v>
      </c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>
        <v>0</v>
      </c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>
        <v>0</v>
      </c>
      <c r="AK42" s="217"/>
      <c r="AL42" s="217"/>
      <c r="AM42" s="272">
        <v>0</v>
      </c>
      <c r="AN42" s="346">
        <v>0</v>
      </c>
      <c r="AO42" s="346"/>
      <c r="AP42" s="347">
        <v>0</v>
      </c>
      <c r="AQ42" s="346">
        <v>0</v>
      </c>
      <c r="AR42" s="346"/>
      <c r="AS42" s="347">
        <v>0</v>
      </c>
      <c r="AT42" s="273">
        <v>0</v>
      </c>
      <c r="AU42" s="218"/>
      <c r="AV42" s="274">
        <v>0</v>
      </c>
      <c r="AW42" s="241">
        <v>0</v>
      </c>
      <c r="AX42" s="242"/>
      <c r="AY42" s="243">
        <v>0</v>
      </c>
      <c r="AZ42" s="280">
        <v>42046</v>
      </c>
      <c r="BA42" s="219"/>
      <c r="BB42" s="219">
        <v>42046</v>
      </c>
      <c r="BC42" s="219"/>
      <c r="BD42" s="219"/>
      <c r="BE42" s="219">
        <v>0</v>
      </c>
      <c r="BF42" s="219"/>
      <c r="BG42" s="219"/>
      <c r="BH42" s="219">
        <v>0</v>
      </c>
      <c r="BI42" s="219"/>
      <c r="BJ42" s="219"/>
      <c r="BK42" s="220">
        <v>0</v>
      </c>
      <c r="BL42" s="285">
        <v>1960</v>
      </c>
      <c r="BM42" s="216"/>
      <c r="BN42" s="216">
        <v>1960</v>
      </c>
      <c r="BO42" s="216">
        <v>0</v>
      </c>
      <c r="BP42" s="216"/>
      <c r="BQ42" s="216">
        <v>0</v>
      </c>
      <c r="BR42" s="217"/>
      <c r="BS42" s="217"/>
      <c r="BT42" s="222">
        <v>0</v>
      </c>
      <c r="BU42" s="206" t="s">
        <v>128</v>
      </c>
      <c r="BV42" s="206" t="s">
        <v>128</v>
      </c>
      <c r="BX42" s="71">
        <v>16631</v>
      </c>
      <c r="BY42" s="72">
        <v>0</v>
      </c>
      <c r="BZ42" s="72">
        <v>16631</v>
      </c>
      <c r="CA42" s="75"/>
      <c r="CB42" s="75"/>
      <c r="CC42" s="75"/>
      <c r="CD42" s="72">
        <v>1960</v>
      </c>
      <c r="CE42" s="72">
        <v>0</v>
      </c>
      <c r="CF42" s="77">
        <v>1960</v>
      </c>
      <c r="CG42" s="71">
        <v>0</v>
      </c>
      <c r="CH42" s="72">
        <v>0</v>
      </c>
      <c r="CI42" s="72">
        <v>0</v>
      </c>
      <c r="CJ42" s="75">
        <v>42046</v>
      </c>
      <c r="CK42" s="75">
        <v>0</v>
      </c>
      <c r="CL42" s="75">
        <v>42046</v>
      </c>
      <c r="CM42" s="72">
        <v>0</v>
      </c>
      <c r="CN42" s="72">
        <v>0</v>
      </c>
      <c r="CO42" s="72">
        <v>0</v>
      </c>
      <c r="CP42" s="134">
        <v>0</v>
      </c>
      <c r="CQ42" s="134">
        <v>0</v>
      </c>
      <c r="CR42" s="134">
        <v>0</v>
      </c>
      <c r="CS42" s="246">
        <v>0</v>
      </c>
      <c r="CT42" s="246">
        <v>0</v>
      </c>
      <c r="CU42" s="248">
        <v>0</v>
      </c>
    </row>
    <row r="43" spans="1:99" ht="31.25" x14ac:dyDescent="0.25">
      <c r="A43" s="181">
        <v>36</v>
      </c>
      <c r="B43" s="5" t="s">
        <v>45</v>
      </c>
      <c r="C43" s="185">
        <v>2.6</v>
      </c>
      <c r="D43" s="260">
        <v>39450</v>
      </c>
      <c r="E43" s="196">
        <v>0</v>
      </c>
      <c r="F43" s="197">
        <v>39450</v>
      </c>
      <c r="G43" s="263">
        <v>0</v>
      </c>
      <c r="H43" s="216"/>
      <c r="I43" s="217">
        <v>0</v>
      </c>
      <c r="J43" s="215">
        <v>0</v>
      </c>
      <c r="K43" s="217"/>
      <c r="L43" s="217">
        <v>0</v>
      </c>
      <c r="M43" s="215">
        <v>0</v>
      </c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>
        <v>0</v>
      </c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>
        <v>0</v>
      </c>
      <c r="AK43" s="217"/>
      <c r="AL43" s="217"/>
      <c r="AM43" s="272">
        <v>0</v>
      </c>
      <c r="AN43" s="346">
        <v>0</v>
      </c>
      <c r="AO43" s="346"/>
      <c r="AP43" s="347">
        <v>0</v>
      </c>
      <c r="AQ43" s="346">
        <v>0</v>
      </c>
      <c r="AR43" s="346"/>
      <c r="AS43" s="347">
        <v>0</v>
      </c>
      <c r="AT43" s="273">
        <v>0</v>
      </c>
      <c r="AU43" s="218"/>
      <c r="AV43" s="274">
        <v>0</v>
      </c>
      <c r="AW43" s="241">
        <v>0</v>
      </c>
      <c r="AX43" s="242"/>
      <c r="AY43" s="243">
        <v>0</v>
      </c>
      <c r="AZ43" s="280">
        <v>39450</v>
      </c>
      <c r="BA43" s="219"/>
      <c r="BB43" s="219">
        <v>39450</v>
      </c>
      <c r="BC43" s="219"/>
      <c r="BD43" s="219"/>
      <c r="BE43" s="219">
        <v>0</v>
      </c>
      <c r="BF43" s="219"/>
      <c r="BG43" s="219"/>
      <c r="BH43" s="219">
        <v>0</v>
      </c>
      <c r="BI43" s="219"/>
      <c r="BJ43" s="219"/>
      <c r="BK43" s="220">
        <v>0</v>
      </c>
      <c r="BL43" s="285">
        <v>0</v>
      </c>
      <c r="BM43" s="216"/>
      <c r="BN43" s="216">
        <v>0</v>
      </c>
      <c r="BO43" s="216">
        <v>0</v>
      </c>
      <c r="BP43" s="216"/>
      <c r="BQ43" s="216">
        <v>0</v>
      </c>
      <c r="BR43" s="217"/>
      <c r="BS43" s="217"/>
      <c r="BT43" s="222">
        <v>0</v>
      </c>
      <c r="BU43" s="206" t="s">
        <v>128</v>
      </c>
      <c r="BV43" s="206" t="s">
        <v>128</v>
      </c>
      <c r="BX43" s="71">
        <v>0</v>
      </c>
      <c r="BY43" s="72">
        <v>0</v>
      </c>
      <c r="BZ43" s="72">
        <v>0</v>
      </c>
      <c r="CA43" s="75"/>
      <c r="CB43" s="75"/>
      <c r="CC43" s="75"/>
      <c r="CD43" s="72">
        <v>0</v>
      </c>
      <c r="CE43" s="72">
        <v>0</v>
      </c>
      <c r="CF43" s="77">
        <v>0</v>
      </c>
      <c r="CG43" s="71">
        <v>0</v>
      </c>
      <c r="CH43" s="72">
        <v>0</v>
      </c>
      <c r="CI43" s="72">
        <v>0</v>
      </c>
      <c r="CJ43" s="75">
        <v>39450</v>
      </c>
      <c r="CK43" s="75">
        <v>0</v>
      </c>
      <c r="CL43" s="75">
        <v>39450</v>
      </c>
      <c r="CM43" s="72">
        <v>0</v>
      </c>
      <c r="CN43" s="72">
        <v>0</v>
      </c>
      <c r="CO43" s="72">
        <v>0</v>
      </c>
      <c r="CP43" s="134">
        <v>0</v>
      </c>
      <c r="CQ43" s="134">
        <v>0</v>
      </c>
      <c r="CR43" s="134">
        <v>0</v>
      </c>
      <c r="CS43" s="246">
        <v>0</v>
      </c>
      <c r="CT43" s="246">
        <v>0</v>
      </c>
      <c r="CU43" s="248">
        <v>0</v>
      </c>
    </row>
    <row r="44" spans="1:99" ht="31.25" x14ac:dyDescent="0.25">
      <c r="A44" s="181">
        <v>37</v>
      </c>
      <c r="B44" s="5" t="s">
        <v>46</v>
      </c>
      <c r="C44" s="185">
        <v>2.6</v>
      </c>
      <c r="D44" s="260">
        <v>14250</v>
      </c>
      <c r="E44" s="196">
        <v>0</v>
      </c>
      <c r="F44" s="197">
        <v>14250</v>
      </c>
      <c r="G44" s="263">
        <v>0</v>
      </c>
      <c r="H44" s="216"/>
      <c r="I44" s="217">
        <v>0</v>
      </c>
      <c r="J44" s="215">
        <v>0</v>
      </c>
      <c r="K44" s="217"/>
      <c r="L44" s="217">
        <v>0</v>
      </c>
      <c r="M44" s="215">
        <v>0</v>
      </c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>
        <v>0</v>
      </c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>
        <v>0</v>
      </c>
      <c r="AK44" s="217"/>
      <c r="AL44" s="217"/>
      <c r="AM44" s="272">
        <v>0</v>
      </c>
      <c r="AN44" s="346">
        <v>0</v>
      </c>
      <c r="AO44" s="346"/>
      <c r="AP44" s="347">
        <v>0</v>
      </c>
      <c r="AQ44" s="346">
        <v>0</v>
      </c>
      <c r="AR44" s="346"/>
      <c r="AS44" s="347">
        <v>0</v>
      </c>
      <c r="AT44" s="273">
        <v>0</v>
      </c>
      <c r="AU44" s="218"/>
      <c r="AV44" s="274">
        <v>0</v>
      </c>
      <c r="AW44" s="241">
        <v>0</v>
      </c>
      <c r="AX44" s="242"/>
      <c r="AY44" s="243">
        <v>0</v>
      </c>
      <c r="AZ44" s="280">
        <v>14250</v>
      </c>
      <c r="BA44" s="219"/>
      <c r="BB44" s="219">
        <v>14250</v>
      </c>
      <c r="BC44" s="219"/>
      <c r="BD44" s="219"/>
      <c r="BE44" s="219">
        <v>0</v>
      </c>
      <c r="BF44" s="219">
        <v>14250</v>
      </c>
      <c r="BG44" s="219"/>
      <c r="BH44" s="219">
        <v>14250</v>
      </c>
      <c r="BI44" s="219"/>
      <c r="BJ44" s="219"/>
      <c r="BK44" s="220">
        <v>0</v>
      </c>
      <c r="BL44" s="285">
        <v>0</v>
      </c>
      <c r="BM44" s="216"/>
      <c r="BN44" s="216">
        <v>0</v>
      </c>
      <c r="BO44" s="216">
        <v>0</v>
      </c>
      <c r="BP44" s="216"/>
      <c r="BQ44" s="216">
        <v>0</v>
      </c>
      <c r="BR44" s="217"/>
      <c r="BS44" s="217"/>
      <c r="BT44" s="222">
        <v>0</v>
      </c>
      <c r="BU44" s="206" t="s">
        <v>128</v>
      </c>
      <c r="BV44" s="206" t="s">
        <v>128</v>
      </c>
      <c r="BX44" s="71">
        <v>0</v>
      </c>
      <c r="BY44" s="72">
        <v>0</v>
      </c>
      <c r="BZ44" s="72">
        <v>0</v>
      </c>
      <c r="CA44" s="75"/>
      <c r="CB44" s="75"/>
      <c r="CC44" s="75"/>
      <c r="CD44" s="72">
        <v>0</v>
      </c>
      <c r="CE44" s="72">
        <v>0</v>
      </c>
      <c r="CF44" s="77">
        <v>0</v>
      </c>
      <c r="CG44" s="71">
        <v>0</v>
      </c>
      <c r="CH44" s="72">
        <v>0</v>
      </c>
      <c r="CI44" s="72">
        <v>0</v>
      </c>
      <c r="CJ44" s="75">
        <v>14250</v>
      </c>
      <c r="CK44" s="75">
        <v>0</v>
      </c>
      <c r="CL44" s="75">
        <v>14250</v>
      </c>
      <c r="CM44" s="72">
        <v>0</v>
      </c>
      <c r="CN44" s="72">
        <v>0</v>
      </c>
      <c r="CO44" s="72">
        <v>0</v>
      </c>
      <c r="CP44" s="134">
        <v>0</v>
      </c>
      <c r="CQ44" s="134">
        <v>0</v>
      </c>
      <c r="CR44" s="134">
        <v>0</v>
      </c>
      <c r="CS44" s="246">
        <v>0</v>
      </c>
      <c r="CT44" s="246">
        <v>0</v>
      </c>
      <c r="CU44" s="248">
        <v>0</v>
      </c>
    </row>
    <row r="45" spans="1:99" ht="15.65" x14ac:dyDescent="0.25">
      <c r="A45" s="181">
        <v>38</v>
      </c>
      <c r="B45" s="5" t="s">
        <v>47</v>
      </c>
      <c r="C45" s="185">
        <v>2.6</v>
      </c>
      <c r="D45" s="260">
        <v>23860</v>
      </c>
      <c r="E45" s="196">
        <v>0</v>
      </c>
      <c r="F45" s="197">
        <v>23860</v>
      </c>
      <c r="G45" s="263">
        <v>10680</v>
      </c>
      <c r="H45" s="216"/>
      <c r="I45" s="217">
        <v>10680</v>
      </c>
      <c r="J45" s="215">
        <v>0</v>
      </c>
      <c r="K45" s="217"/>
      <c r="L45" s="217">
        <v>0</v>
      </c>
      <c r="M45" s="215">
        <v>0</v>
      </c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>
        <v>10680</v>
      </c>
      <c r="W45" s="217"/>
      <c r="X45" s="217">
        <v>10680</v>
      </c>
      <c r="Y45" s="215">
        <v>0</v>
      </c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>
        <v>0</v>
      </c>
      <c r="AK45" s="217"/>
      <c r="AL45" s="217"/>
      <c r="AM45" s="272">
        <v>0</v>
      </c>
      <c r="AN45" s="346">
        <v>0</v>
      </c>
      <c r="AO45" s="346"/>
      <c r="AP45" s="347">
        <v>0</v>
      </c>
      <c r="AQ45" s="346">
        <v>0</v>
      </c>
      <c r="AR45" s="346"/>
      <c r="AS45" s="347">
        <v>0</v>
      </c>
      <c r="AT45" s="273">
        <v>0</v>
      </c>
      <c r="AU45" s="218"/>
      <c r="AV45" s="274">
        <v>0</v>
      </c>
      <c r="AW45" s="241">
        <v>0</v>
      </c>
      <c r="AX45" s="242"/>
      <c r="AY45" s="243">
        <v>0</v>
      </c>
      <c r="AZ45" s="280">
        <v>13180</v>
      </c>
      <c r="BA45" s="219"/>
      <c r="BB45" s="219">
        <v>13180</v>
      </c>
      <c r="BC45" s="219"/>
      <c r="BD45" s="219"/>
      <c r="BE45" s="219">
        <v>0</v>
      </c>
      <c r="BF45" s="219"/>
      <c r="BG45" s="219"/>
      <c r="BH45" s="219">
        <v>0</v>
      </c>
      <c r="BI45" s="219">
        <v>13180</v>
      </c>
      <c r="BJ45" s="219"/>
      <c r="BK45" s="220">
        <v>13180</v>
      </c>
      <c r="BL45" s="285">
        <v>0</v>
      </c>
      <c r="BM45" s="216"/>
      <c r="BN45" s="216">
        <v>0</v>
      </c>
      <c r="BO45" s="216">
        <v>0</v>
      </c>
      <c r="BP45" s="216"/>
      <c r="BQ45" s="216">
        <v>0</v>
      </c>
      <c r="BR45" s="217"/>
      <c r="BS45" s="217"/>
      <c r="BT45" s="222">
        <v>0</v>
      </c>
      <c r="BU45" s="206" t="s">
        <v>128</v>
      </c>
      <c r="BV45" s="206" t="s">
        <v>128</v>
      </c>
      <c r="BX45" s="71">
        <v>0</v>
      </c>
      <c r="BY45" s="72">
        <v>0</v>
      </c>
      <c r="BZ45" s="72">
        <v>0</v>
      </c>
      <c r="CA45" s="75"/>
      <c r="CB45" s="75"/>
      <c r="CC45" s="75"/>
      <c r="CD45" s="72">
        <v>0</v>
      </c>
      <c r="CE45" s="72">
        <v>0</v>
      </c>
      <c r="CF45" s="77">
        <v>0</v>
      </c>
      <c r="CG45" s="71">
        <v>10680</v>
      </c>
      <c r="CH45" s="72">
        <v>0</v>
      </c>
      <c r="CI45" s="72">
        <v>10680</v>
      </c>
      <c r="CJ45" s="75">
        <v>13180</v>
      </c>
      <c r="CK45" s="75">
        <v>0</v>
      </c>
      <c r="CL45" s="75">
        <v>13180</v>
      </c>
      <c r="CM45" s="72">
        <v>0</v>
      </c>
      <c r="CN45" s="72">
        <v>0</v>
      </c>
      <c r="CO45" s="72">
        <v>0</v>
      </c>
      <c r="CP45" s="134">
        <v>0</v>
      </c>
      <c r="CQ45" s="134">
        <v>0</v>
      </c>
      <c r="CR45" s="134">
        <v>0</v>
      </c>
      <c r="CS45" s="246">
        <v>0</v>
      </c>
      <c r="CT45" s="246">
        <v>0</v>
      </c>
      <c r="CU45" s="248">
        <v>0</v>
      </c>
    </row>
    <row r="46" spans="1:99" ht="15.65" x14ac:dyDescent="0.25">
      <c r="A46" s="181">
        <v>39</v>
      </c>
      <c r="B46" s="5" t="s">
        <v>55</v>
      </c>
      <c r="C46" s="185">
        <v>2.6</v>
      </c>
      <c r="D46" s="260">
        <v>1048</v>
      </c>
      <c r="E46" s="196">
        <v>0</v>
      </c>
      <c r="F46" s="197">
        <v>1048</v>
      </c>
      <c r="G46" s="263">
        <v>726</v>
      </c>
      <c r="H46" s="216"/>
      <c r="I46" s="217">
        <v>726</v>
      </c>
      <c r="J46" s="215">
        <v>726</v>
      </c>
      <c r="K46" s="217"/>
      <c r="L46" s="217">
        <v>726</v>
      </c>
      <c r="M46" s="215">
        <v>0</v>
      </c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>
        <v>0</v>
      </c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>
        <v>0</v>
      </c>
      <c r="AK46" s="217"/>
      <c r="AL46" s="217"/>
      <c r="AM46" s="272">
        <v>0</v>
      </c>
      <c r="AN46" s="346">
        <v>0</v>
      </c>
      <c r="AO46" s="346"/>
      <c r="AP46" s="347">
        <v>0</v>
      </c>
      <c r="AQ46" s="346">
        <v>0</v>
      </c>
      <c r="AR46" s="346"/>
      <c r="AS46" s="347">
        <v>0</v>
      </c>
      <c r="AT46" s="273">
        <v>0</v>
      </c>
      <c r="AU46" s="218"/>
      <c r="AV46" s="274">
        <v>0</v>
      </c>
      <c r="AW46" s="241">
        <v>0</v>
      </c>
      <c r="AX46" s="242"/>
      <c r="AY46" s="243">
        <v>0</v>
      </c>
      <c r="AZ46" s="280">
        <v>0</v>
      </c>
      <c r="BA46" s="219"/>
      <c r="BB46" s="219">
        <v>0</v>
      </c>
      <c r="BC46" s="219"/>
      <c r="BD46" s="219"/>
      <c r="BE46" s="219">
        <v>0</v>
      </c>
      <c r="BF46" s="219"/>
      <c r="BG46" s="219"/>
      <c r="BH46" s="219">
        <v>0</v>
      </c>
      <c r="BI46" s="219"/>
      <c r="BJ46" s="219"/>
      <c r="BK46" s="220">
        <v>0</v>
      </c>
      <c r="BL46" s="285">
        <v>124</v>
      </c>
      <c r="BM46" s="216"/>
      <c r="BN46" s="216">
        <v>124</v>
      </c>
      <c r="BO46" s="216">
        <v>0</v>
      </c>
      <c r="BP46" s="216"/>
      <c r="BQ46" s="216">
        <v>0</v>
      </c>
      <c r="BR46" s="217"/>
      <c r="BS46" s="217"/>
      <c r="BT46" s="222">
        <v>0</v>
      </c>
      <c r="BU46" s="206" t="s">
        <v>128</v>
      </c>
      <c r="BV46" s="206" t="s">
        <v>128</v>
      </c>
      <c r="BX46" s="71">
        <v>726</v>
      </c>
      <c r="BY46" s="72">
        <v>0</v>
      </c>
      <c r="BZ46" s="72">
        <v>726</v>
      </c>
      <c r="CA46" s="75"/>
      <c r="CB46" s="75"/>
      <c r="CC46" s="75"/>
      <c r="CD46" s="72">
        <v>124</v>
      </c>
      <c r="CE46" s="72">
        <v>0</v>
      </c>
      <c r="CF46" s="77">
        <v>124</v>
      </c>
      <c r="CG46" s="71">
        <v>0</v>
      </c>
      <c r="CH46" s="72">
        <v>0</v>
      </c>
      <c r="CI46" s="72">
        <v>0</v>
      </c>
      <c r="CJ46" s="75">
        <v>0</v>
      </c>
      <c r="CK46" s="75">
        <v>0</v>
      </c>
      <c r="CL46" s="75">
        <v>0</v>
      </c>
      <c r="CM46" s="72">
        <v>0</v>
      </c>
      <c r="CN46" s="72">
        <v>0</v>
      </c>
      <c r="CO46" s="72">
        <v>0</v>
      </c>
      <c r="CP46" s="134">
        <v>0</v>
      </c>
      <c r="CQ46" s="134">
        <v>0</v>
      </c>
      <c r="CR46" s="134">
        <v>0</v>
      </c>
      <c r="CS46" s="246">
        <v>0</v>
      </c>
      <c r="CT46" s="246">
        <v>0</v>
      </c>
      <c r="CU46" s="248">
        <v>0</v>
      </c>
    </row>
    <row r="47" spans="1:99" ht="16.3" thickBot="1" x14ac:dyDescent="0.3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>
        <v>0</v>
      </c>
      <c r="H47" s="216"/>
      <c r="I47" s="217">
        <v>0</v>
      </c>
      <c r="J47" s="215">
        <v>0</v>
      </c>
      <c r="K47" s="217"/>
      <c r="L47" s="217">
        <v>0</v>
      </c>
      <c r="M47" s="215">
        <v>0</v>
      </c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>
        <v>0</v>
      </c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>
        <v>0</v>
      </c>
      <c r="AK47" s="217"/>
      <c r="AL47" s="217"/>
      <c r="AM47" s="272">
        <v>0</v>
      </c>
      <c r="AN47" s="348">
        <v>0</v>
      </c>
      <c r="AO47" s="348"/>
      <c r="AP47" s="349">
        <v>0</v>
      </c>
      <c r="AQ47" s="348">
        <v>0</v>
      </c>
      <c r="AR47" s="348"/>
      <c r="AS47" s="349">
        <v>0</v>
      </c>
      <c r="AT47" s="273">
        <v>0</v>
      </c>
      <c r="AU47" s="218"/>
      <c r="AV47" s="274">
        <v>0</v>
      </c>
      <c r="AW47" s="241">
        <v>0</v>
      </c>
      <c r="AX47" s="242"/>
      <c r="AY47" s="243">
        <v>0</v>
      </c>
      <c r="AZ47" s="280">
        <v>0</v>
      </c>
      <c r="BA47" s="219"/>
      <c r="BB47" s="219">
        <v>0</v>
      </c>
      <c r="BC47" s="219"/>
      <c r="BD47" s="219"/>
      <c r="BE47" s="219">
        <v>0</v>
      </c>
      <c r="BF47" s="219"/>
      <c r="BG47" s="219"/>
      <c r="BH47" s="219">
        <v>0</v>
      </c>
      <c r="BI47" s="219"/>
      <c r="BJ47" s="219"/>
      <c r="BK47" s="220">
        <v>0</v>
      </c>
      <c r="BL47" s="285">
        <v>0</v>
      </c>
      <c r="BM47" s="216"/>
      <c r="BN47" s="216">
        <v>0</v>
      </c>
      <c r="BO47" s="216">
        <v>0</v>
      </c>
      <c r="BP47" s="216"/>
      <c r="BQ47" s="216">
        <v>0</v>
      </c>
      <c r="BR47" s="217"/>
      <c r="BS47" s="217"/>
      <c r="BT47" s="222">
        <v>0</v>
      </c>
      <c r="BU47" s="206" t="s">
        <v>128</v>
      </c>
      <c r="BV47" s="206" t="s">
        <v>128</v>
      </c>
      <c r="BX47" s="71">
        <v>0</v>
      </c>
      <c r="BY47" s="72">
        <v>0</v>
      </c>
      <c r="BZ47" s="72">
        <v>0</v>
      </c>
      <c r="CA47" s="75"/>
      <c r="CB47" s="75"/>
      <c r="CC47" s="75"/>
      <c r="CD47" s="72">
        <v>0</v>
      </c>
      <c r="CE47" s="72">
        <v>0</v>
      </c>
      <c r="CF47" s="77">
        <v>0</v>
      </c>
      <c r="CG47" s="71">
        <v>0</v>
      </c>
      <c r="CH47" s="72">
        <v>0</v>
      </c>
      <c r="CI47" s="72">
        <v>0</v>
      </c>
      <c r="CJ47" s="75">
        <v>0</v>
      </c>
      <c r="CK47" s="75">
        <v>0</v>
      </c>
      <c r="CL47" s="75">
        <v>0</v>
      </c>
      <c r="CM47" s="72">
        <v>0</v>
      </c>
      <c r="CN47" s="72">
        <v>0</v>
      </c>
      <c r="CO47" s="72">
        <v>0</v>
      </c>
      <c r="CP47" s="134">
        <v>0</v>
      </c>
      <c r="CQ47" s="134">
        <v>0</v>
      </c>
      <c r="CR47" s="134">
        <v>0</v>
      </c>
      <c r="CS47" s="246">
        <v>0</v>
      </c>
      <c r="CT47" s="246">
        <v>0</v>
      </c>
      <c r="CU47" s="248">
        <v>0</v>
      </c>
    </row>
    <row r="48" spans="1:99" ht="16.3" thickBot="1" x14ac:dyDescent="0.3">
      <c r="A48" s="181">
        <v>33.1</v>
      </c>
      <c r="B48" s="5" t="s">
        <v>120</v>
      </c>
      <c r="C48" s="185">
        <v>2.6</v>
      </c>
      <c r="D48" s="261">
        <v>32295.480000000003</v>
      </c>
      <c r="E48" s="201">
        <v>0</v>
      </c>
      <c r="F48" s="202">
        <v>32295.480000000003</v>
      </c>
      <c r="G48" s="267">
        <v>11940.6</v>
      </c>
      <c r="H48" s="268">
        <v>0</v>
      </c>
      <c r="I48" s="269">
        <v>11940.6</v>
      </c>
      <c r="J48" s="270">
        <v>0</v>
      </c>
      <c r="K48" s="269">
        <v>0</v>
      </c>
      <c r="L48" s="269">
        <v>0</v>
      </c>
      <c r="M48" s="270">
        <v>0</v>
      </c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350">
        <v>0</v>
      </c>
      <c r="AO48" s="350"/>
      <c r="AP48" s="351"/>
      <c r="AQ48" s="350">
        <v>0</v>
      </c>
      <c r="AR48" s="350"/>
      <c r="AS48" s="351"/>
      <c r="AT48" s="275">
        <v>0</v>
      </c>
      <c r="AU48" s="276"/>
      <c r="AV48" s="277"/>
      <c r="AW48" s="244">
        <v>0</v>
      </c>
      <c r="AX48" s="245"/>
      <c r="AY48" s="279"/>
      <c r="AZ48" s="281">
        <v>0</v>
      </c>
      <c r="BA48" s="282">
        <v>0</v>
      </c>
      <c r="BB48" s="282">
        <v>0</v>
      </c>
      <c r="BC48" s="282">
        <v>0</v>
      </c>
      <c r="BD48" s="282">
        <v>0</v>
      </c>
      <c r="BE48" s="282">
        <v>0</v>
      </c>
      <c r="BF48" s="282"/>
      <c r="BG48" s="282"/>
      <c r="BH48" s="282"/>
      <c r="BI48" s="282"/>
      <c r="BJ48" s="282"/>
      <c r="BK48" s="283"/>
      <c r="BL48" s="286">
        <v>20354.88</v>
      </c>
      <c r="BM48" s="268">
        <v>0</v>
      </c>
      <c r="BN48" s="268">
        <v>20354.88</v>
      </c>
      <c r="BO48" s="268">
        <v>0</v>
      </c>
      <c r="BP48" s="268"/>
      <c r="BQ48" s="268"/>
      <c r="BR48" s="269">
        <v>0</v>
      </c>
      <c r="BS48" s="269">
        <v>0</v>
      </c>
      <c r="BT48" s="271">
        <v>0</v>
      </c>
      <c r="BU48" s="206" t="s">
        <v>128</v>
      </c>
      <c r="BV48" s="206" t="s">
        <v>128</v>
      </c>
      <c r="BX48" s="71">
        <v>11940.6</v>
      </c>
      <c r="BY48" s="72">
        <v>0</v>
      </c>
      <c r="BZ48" s="72">
        <v>11940.6</v>
      </c>
      <c r="CA48" s="75"/>
      <c r="CB48" s="75"/>
      <c r="CC48" s="75"/>
      <c r="CD48" s="72">
        <v>20354.88</v>
      </c>
      <c r="CE48" s="72">
        <v>0</v>
      </c>
      <c r="CF48" s="77">
        <v>20354.88</v>
      </c>
      <c r="CG48" s="71">
        <v>0</v>
      </c>
      <c r="CH48" s="72">
        <v>0</v>
      </c>
      <c r="CI48" s="72">
        <v>0</v>
      </c>
      <c r="CJ48" s="75">
        <v>0</v>
      </c>
      <c r="CK48" s="75">
        <v>0</v>
      </c>
      <c r="CL48" s="75">
        <v>0</v>
      </c>
      <c r="CM48" s="72">
        <v>0</v>
      </c>
      <c r="CN48" s="72">
        <v>0</v>
      </c>
      <c r="CO48" s="72">
        <v>0</v>
      </c>
      <c r="CP48" s="134">
        <v>0</v>
      </c>
      <c r="CQ48" s="134">
        <v>0</v>
      </c>
      <c r="CR48" s="134">
        <v>0</v>
      </c>
      <c r="CS48" s="246">
        <v>0</v>
      </c>
      <c r="CT48" s="246">
        <v>0</v>
      </c>
      <c r="CU48" s="248">
        <v>0</v>
      </c>
    </row>
    <row r="49" spans="1:99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64"/>
      <c r="AU49" s="265"/>
      <c r="AV49" s="266"/>
      <c r="AW49" s="224"/>
      <c r="AX49" s="224"/>
      <c r="AY49" s="224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06" t="s">
        <v>128</v>
      </c>
      <c r="BV49" s="206" t="s">
        <v>128</v>
      </c>
    </row>
    <row r="50" spans="1:99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352"/>
      <c r="AO50" s="353"/>
      <c r="AP50" s="354"/>
      <c r="AQ50" s="352"/>
      <c r="AR50" s="353"/>
      <c r="AS50" s="354"/>
      <c r="AT50" s="292"/>
      <c r="AU50" s="228"/>
      <c r="AV50" s="229"/>
      <c r="AW50" s="230"/>
      <c r="AX50" s="230"/>
      <c r="AY50" s="230"/>
      <c r="AZ50" s="231">
        <v>0</v>
      </c>
      <c r="BA50" s="232">
        <v>0</v>
      </c>
      <c r="BB50" s="233">
        <v>0</v>
      </c>
      <c r="BC50" s="233">
        <v>0</v>
      </c>
      <c r="BD50" s="234">
        <v>0</v>
      </c>
      <c r="BE50" s="233">
        <v>0</v>
      </c>
      <c r="BF50" s="233">
        <v>0</v>
      </c>
      <c r="BG50" s="233">
        <v>0</v>
      </c>
      <c r="BH50" s="233">
        <v>0</v>
      </c>
      <c r="BI50" s="233">
        <v>0</v>
      </c>
      <c r="BJ50" s="233">
        <v>0</v>
      </c>
      <c r="BK50" s="235">
        <v>0</v>
      </c>
      <c r="BL50" s="225">
        <v>0</v>
      </c>
      <c r="BM50" s="226">
        <v>0</v>
      </c>
      <c r="BN50" s="226">
        <v>0</v>
      </c>
      <c r="BO50" s="226">
        <v>0</v>
      </c>
      <c r="BP50" s="226">
        <v>0</v>
      </c>
      <c r="BQ50" s="236">
        <v>0</v>
      </c>
      <c r="BR50" s="227"/>
      <c r="BS50" s="227"/>
      <c r="BT50" s="237"/>
      <c r="BU50" s="206" t="s">
        <v>128</v>
      </c>
      <c r="BV50" s="206" t="s">
        <v>128</v>
      </c>
    </row>
    <row r="51" spans="1:99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355"/>
      <c r="AO51" s="356"/>
      <c r="AP51" s="357"/>
      <c r="AQ51" s="355"/>
      <c r="AR51" s="356"/>
      <c r="AS51" s="357"/>
      <c r="AT51" s="262"/>
      <c r="AU51" s="218"/>
      <c r="AV51" s="239"/>
      <c r="AW51" s="241"/>
      <c r="AX51" s="242"/>
      <c r="AY51" s="243"/>
      <c r="AZ51" s="240">
        <v>0</v>
      </c>
      <c r="BA51" s="219">
        <v>0</v>
      </c>
      <c r="BB51" s="219">
        <v>0</v>
      </c>
      <c r="BC51" s="219">
        <v>0</v>
      </c>
      <c r="BD51" s="219">
        <v>0</v>
      </c>
      <c r="BE51" s="219">
        <v>0</v>
      </c>
      <c r="BF51" s="219">
        <v>0</v>
      </c>
      <c r="BG51" s="219">
        <v>0</v>
      </c>
      <c r="BH51" s="219">
        <v>0</v>
      </c>
      <c r="BI51" s="219">
        <v>0</v>
      </c>
      <c r="BJ51" s="219">
        <v>0</v>
      </c>
      <c r="BK51" s="220">
        <v>0</v>
      </c>
      <c r="BL51" s="215">
        <v>0</v>
      </c>
      <c r="BM51" s="216">
        <v>0</v>
      </c>
      <c r="BN51" s="216">
        <v>0</v>
      </c>
      <c r="BO51" s="215">
        <v>0</v>
      </c>
      <c r="BP51" s="216">
        <v>0</v>
      </c>
      <c r="BQ51" s="221">
        <v>0</v>
      </c>
      <c r="BR51" s="217"/>
      <c r="BS51" s="217"/>
      <c r="BT51" s="222"/>
      <c r="BU51" s="206" t="s">
        <v>128</v>
      </c>
      <c r="BV51" s="206" t="s">
        <v>128</v>
      </c>
      <c r="BX51" s="71"/>
      <c r="BY51" s="72"/>
      <c r="BZ51" s="72"/>
      <c r="CA51" s="75"/>
      <c r="CB51" s="75"/>
      <c r="CC51" s="75"/>
      <c r="CD51" s="72"/>
      <c r="CE51" s="72"/>
      <c r="CF51" s="77"/>
      <c r="CG51" s="71"/>
      <c r="CH51" s="72"/>
      <c r="CI51" s="72"/>
      <c r="CJ51" s="75"/>
      <c r="CK51" s="75"/>
      <c r="CL51" s="75"/>
      <c r="CM51" s="72"/>
      <c r="CN51" s="72"/>
      <c r="CO51" s="72"/>
      <c r="CP51" s="134"/>
      <c r="CQ51" s="134"/>
      <c r="CR51" s="134"/>
      <c r="CS51" s="246"/>
      <c r="CT51" s="246"/>
      <c r="CU51" s="248"/>
    </row>
    <row r="52" spans="1:99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355"/>
      <c r="AO52" s="356"/>
      <c r="AP52" s="357"/>
      <c r="AQ52" s="355"/>
      <c r="AR52" s="356"/>
      <c r="AS52" s="357"/>
      <c r="AT52" s="262"/>
      <c r="AU52" s="218"/>
      <c r="AV52" s="239"/>
      <c r="AW52" s="241"/>
      <c r="AX52" s="242"/>
      <c r="AY52" s="243"/>
      <c r="AZ52" s="240">
        <v>0</v>
      </c>
      <c r="BA52" s="219">
        <v>0</v>
      </c>
      <c r="BB52" s="219">
        <v>0</v>
      </c>
      <c r="BC52" s="219">
        <v>0</v>
      </c>
      <c r="BD52" s="219">
        <v>0</v>
      </c>
      <c r="BE52" s="219">
        <v>0</v>
      </c>
      <c r="BF52" s="219">
        <v>0</v>
      </c>
      <c r="BG52" s="219">
        <v>0</v>
      </c>
      <c r="BH52" s="219">
        <v>0</v>
      </c>
      <c r="BI52" s="219">
        <v>0</v>
      </c>
      <c r="BJ52" s="219">
        <v>0</v>
      </c>
      <c r="BK52" s="220">
        <v>0</v>
      </c>
      <c r="BL52" s="215">
        <v>0</v>
      </c>
      <c r="BM52" s="216">
        <v>0</v>
      </c>
      <c r="BN52" s="216">
        <v>0</v>
      </c>
      <c r="BO52" s="215">
        <v>0</v>
      </c>
      <c r="BP52" s="216">
        <v>0</v>
      </c>
      <c r="BQ52" s="221">
        <v>0</v>
      </c>
      <c r="BR52" s="217"/>
      <c r="BS52" s="217"/>
      <c r="BT52" s="222"/>
      <c r="BU52" s="206" t="s">
        <v>128</v>
      </c>
      <c r="BV52" s="206" t="s">
        <v>128</v>
      </c>
      <c r="BX52" s="71"/>
      <c r="BY52" s="72"/>
      <c r="BZ52" s="72"/>
      <c r="CA52" s="75"/>
      <c r="CB52" s="75"/>
      <c r="CC52" s="75"/>
      <c r="CD52" s="72"/>
      <c r="CE52" s="72"/>
      <c r="CF52" s="77"/>
      <c r="CG52" s="71"/>
      <c r="CH52" s="72"/>
      <c r="CI52" s="72"/>
      <c r="CJ52" s="75"/>
      <c r="CK52" s="75"/>
      <c r="CL52" s="75"/>
      <c r="CM52" s="72"/>
      <c r="CN52" s="72"/>
      <c r="CO52" s="72"/>
      <c r="CP52" s="134"/>
      <c r="CQ52" s="134"/>
      <c r="CR52" s="134"/>
      <c r="CS52" s="246"/>
      <c r="CT52" s="246"/>
      <c r="CU52" s="248"/>
    </row>
    <row r="53" spans="1:99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358"/>
      <c r="AO53" s="359"/>
      <c r="AP53" s="360"/>
      <c r="AQ53" s="358"/>
      <c r="AR53" s="359"/>
      <c r="AS53" s="360"/>
      <c r="AT53" s="293"/>
      <c r="AU53" s="276"/>
      <c r="AV53" s="290"/>
      <c r="AW53" s="244"/>
      <c r="AX53" s="245"/>
      <c r="AY53" s="279"/>
      <c r="AZ53" s="291">
        <v>0</v>
      </c>
      <c r="BA53" s="282">
        <v>0</v>
      </c>
      <c r="BB53" s="282">
        <v>0</v>
      </c>
      <c r="BC53" s="282">
        <v>0</v>
      </c>
      <c r="BD53" s="282">
        <v>0</v>
      </c>
      <c r="BE53" s="282">
        <v>0</v>
      </c>
      <c r="BF53" s="282">
        <v>0</v>
      </c>
      <c r="BG53" s="282">
        <v>0</v>
      </c>
      <c r="BH53" s="282">
        <v>0</v>
      </c>
      <c r="BI53" s="282">
        <v>0</v>
      </c>
      <c r="BJ53" s="282">
        <v>0</v>
      </c>
      <c r="BK53" s="283">
        <v>0</v>
      </c>
      <c r="BL53" s="270">
        <v>0</v>
      </c>
      <c r="BM53" s="268">
        <v>0</v>
      </c>
      <c r="BN53" s="268">
        <v>0</v>
      </c>
      <c r="BO53" s="270">
        <v>0</v>
      </c>
      <c r="BP53" s="268">
        <v>0</v>
      </c>
      <c r="BQ53" s="284">
        <v>0</v>
      </c>
      <c r="BR53" s="269"/>
      <c r="BS53" s="269"/>
      <c r="BT53" s="271"/>
      <c r="BU53" s="206" t="s">
        <v>128</v>
      </c>
      <c r="BV53" s="206" t="s">
        <v>128</v>
      </c>
      <c r="BX53" s="71"/>
      <c r="BY53" s="72"/>
      <c r="BZ53" s="72"/>
      <c r="CA53" s="75"/>
      <c r="CB53" s="75"/>
      <c r="CC53" s="75"/>
      <c r="CD53" s="72"/>
      <c r="CE53" s="72"/>
      <c r="CF53" s="77"/>
      <c r="CG53" s="71"/>
      <c r="CH53" s="72"/>
      <c r="CI53" s="72"/>
      <c r="CJ53" s="75"/>
      <c r="CK53" s="75"/>
      <c r="CL53" s="75"/>
      <c r="CM53" s="72"/>
      <c r="CN53" s="72"/>
      <c r="CO53" s="72"/>
      <c r="CP53" s="134"/>
      <c r="CQ53" s="134"/>
      <c r="CR53" s="134"/>
      <c r="CS53" s="246"/>
      <c r="CT53" s="246"/>
      <c r="CU53" s="248"/>
    </row>
    <row r="54" spans="1:99" ht="15.65" x14ac:dyDescent="0.25">
      <c r="AN54" s="127"/>
      <c r="AO54" s="127"/>
      <c r="AP54" s="127"/>
      <c r="AQ54" s="127"/>
      <c r="AR54" s="127"/>
      <c r="AS54" s="127"/>
    </row>
    <row r="56" spans="1:99" ht="15.65" x14ac:dyDescent="0.25">
      <c r="AN56" s="99"/>
      <c r="AO56" s="99"/>
      <c r="AP56" s="99"/>
      <c r="AQ56" s="99"/>
      <c r="AR56" s="99"/>
      <c r="AS56" s="99"/>
    </row>
    <row r="57" spans="1:99" ht="15.65" x14ac:dyDescent="0.25">
      <c r="AN57" s="99"/>
      <c r="AO57" s="99"/>
      <c r="AP57" s="99"/>
      <c r="AQ57" s="99"/>
      <c r="AR57" s="99"/>
      <c r="AS57" s="99"/>
    </row>
    <row r="58" spans="1:99" ht="18.350000000000001" x14ac:dyDescent="0.3">
      <c r="AN58" s="115"/>
      <c r="AO58" s="115"/>
      <c r="AP58" s="115"/>
      <c r="AQ58" s="115"/>
      <c r="AR58" s="115"/>
      <c r="AS58" s="115"/>
    </row>
  </sheetData>
  <autoFilter ref="A6:BW6"/>
  <mergeCells count="46">
    <mergeCell ref="BO1:BT1"/>
    <mergeCell ref="BU5:BU6"/>
    <mergeCell ref="BV5:BV6"/>
    <mergeCell ref="BR5:BT5"/>
    <mergeCell ref="G4:BT4"/>
    <mergeCell ref="AB5:AD5"/>
    <mergeCell ref="G5:I5"/>
    <mergeCell ref="J5:L5"/>
    <mergeCell ref="M5:O5"/>
    <mergeCell ref="AW5:AY5"/>
    <mergeCell ref="BC5:BE5"/>
    <mergeCell ref="BF5:BH5"/>
    <mergeCell ref="BL5:BN5"/>
    <mergeCell ref="BO5:BQ5"/>
    <mergeCell ref="AZ5:BB5"/>
    <mergeCell ref="AE5:AG5"/>
    <mergeCell ref="CM5:CO5"/>
    <mergeCell ref="CP5:CR5"/>
    <mergeCell ref="CS5:CU5"/>
    <mergeCell ref="CG4:CU4"/>
    <mergeCell ref="BX5:BZ5"/>
    <mergeCell ref="CA5:CC5"/>
    <mergeCell ref="CD5:CF5"/>
    <mergeCell ref="BX4:CF4"/>
    <mergeCell ref="CG5:CI5"/>
    <mergeCell ref="CJ5:CL5"/>
    <mergeCell ref="A50:B50"/>
    <mergeCell ref="P5:R5"/>
    <mergeCell ref="Y5:AA5"/>
    <mergeCell ref="S5:U5"/>
    <mergeCell ref="B3:C3"/>
    <mergeCell ref="V5:X5"/>
    <mergeCell ref="C4:C6"/>
    <mergeCell ref="AT5:AV5"/>
    <mergeCell ref="D4:F4"/>
    <mergeCell ref="D5:D6"/>
    <mergeCell ref="E5:E6"/>
    <mergeCell ref="A2:BQ2"/>
    <mergeCell ref="A4:A7"/>
    <mergeCell ref="B4:B6"/>
    <mergeCell ref="BI5:BK5"/>
    <mergeCell ref="AH5:AJ5"/>
    <mergeCell ref="AK5:AM5"/>
    <mergeCell ref="F5:F6"/>
    <mergeCell ref="AN5:AP5"/>
    <mergeCell ref="AQ5:AS5"/>
  </mergeCells>
  <conditionalFormatting sqref="BU7:BV53">
    <cfRule type="notContainsText" dxfId="19" priority="1" operator="notContains" text="ВЕРНО">
      <formula>ISERROR(SEARCH("ВЕРНО",BU7))</formula>
    </cfRule>
  </conditionalFormatting>
  <pageMargins left="0" right="0" top="0" bottom="0" header="0.31496062992125984" footer="0.31496062992125984"/>
  <pageSetup paperSize="9" scale="1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U58"/>
  <sheetViews>
    <sheetView view="pageBreakPreview" zoomScale="60" zoomScaleNormal="55" workbookViewId="0">
      <pane xSplit="3" ySplit="7" topLeftCell="AT41" activePane="bottomRight" state="frozen"/>
      <selection pane="topRight" activeCell="D1" sqref="D1"/>
      <selection pane="bottomLeft" activeCell="A8" sqref="A8"/>
      <selection pane="bottomRight" activeCell="AK25" sqref="AK23:AM34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25" style="65" bestFit="1" customWidth="1"/>
    <col min="44" max="44" width="10.625" style="65" customWidth="1"/>
    <col min="45" max="45" width="12.75" style="65" customWidth="1"/>
    <col min="46" max="46" width="17.25" style="65" bestFit="1" customWidth="1"/>
    <col min="47" max="47" width="10.625" style="65" customWidth="1"/>
    <col min="48" max="48" width="12.75" style="65" customWidth="1"/>
    <col min="49" max="49" width="17.75" style="65" customWidth="1"/>
    <col min="50" max="50" width="9.25" style="65" bestFit="1" customWidth="1"/>
    <col min="51" max="51" width="16" style="65" customWidth="1"/>
    <col min="52" max="52" width="13.25" style="65" customWidth="1"/>
    <col min="53" max="53" width="10.625" style="65" bestFit="1" customWidth="1"/>
    <col min="54" max="54" width="16.125" style="65" customWidth="1"/>
    <col min="55" max="55" width="8.25" style="65" customWidth="1"/>
    <col min="56" max="56" width="7.375" style="65" customWidth="1"/>
    <col min="57" max="57" width="9.375" style="65" bestFit="1" customWidth="1"/>
    <col min="58" max="58" width="12" style="65" customWidth="1"/>
    <col min="59" max="59" width="10.625" style="65" bestFit="1" customWidth="1"/>
    <col min="60" max="60" width="13.125" style="65" customWidth="1"/>
    <col min="61" max="61" width="11.25" style="65" customWidth="1"/>
    <col min="62" max="62" width="9.375" style="65" bestFit="1" customWidth="1"/>
    <col min="63" max="63" width="14.875" style="65" customWidth="1"/>
    <col min="64" max="64" width="13.875" style="65" customWidth="1"/>
    <col min="65" max="65" width="11.875" style="65" bestFit="1" customWidth="1"/>
    <col min="66" max="66" width="14.75" style="65" customWidth="1"/>
    <col min="67" max="67" width="14.375" style="65" customWidth="1"/>
    <col min="68" max="68" width="9.25" style="65" bestFit="1" customWidth="1"/>
    <col min="69" max="69" width="12.75" style="65" customWidth="1"/>
    <col min="70" max="72" width="14.375" style="65" customWidth="1"/>
    <col min="73" max="74" width="12.25" style="65" hidden="1" customWidth="1"/>
    <col min="75" max="75" width="9.25" style="65" hidden="1" customWidth="1"/>
    <col min="76" max="99" width="13.625" style="65" hidden="1" customWidth="1"/>
    <col min="100" max="100" width="0" style="65" hidden="1" customWidth="1"/>
    <col min="101" max="16384" width="9.125" style="65"/>
  </cols>
  <sheetData>
    <row r="1" spans="1:99" ht="18.350000000000001" x14ac:dyDescent="0.3">
      <c r="BO1" s="386" t="s">
        <v>133</v>
      </c>
      <c r="BP1" s="386"/>
      <c r="BQ1" s="386"/>
      <c r="BR1" s="386"/>
      <c r="BS1" s="386"/>
      <c r="BT1" s="386"/>
    </row>
    <row r="2" spans="1:99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427"/>
      <c r="BM2" s="427"/>
      <c r="BN2" s="427"/>
      <c r="BO2" s="427"/>
      <c r="BP2" s="427"/>
      <c r="BQ2" s="427"/>
      <c r="BR2" s="117"/>
      <c r="BS2" s="117"/>
      <c r="BT2" s="117"/>
      <c r="CD2" s="258">
        <v>17</v>
      </c>
    </row>
    <row r="3" spans="1:99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</row>
    <row r="4" spans="1:99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93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6"/>
      <c r="BX4" s="392" t="s">
        <v>117</v>
      </c>
      <c r="BY4" s="393"/>
      <c r="BZ4" s="393"/>
      <c r="CA4" s="393"/>
      <c r="CB4" s="393"/>
      <c r="CC4" s="393"/>
      <c r="CD4" s="393"/>
      <c r="CE4" s="393"/>
      <c r="CF4" s="394"/>
      <c r="CG4" s="395" t="s">
        <v>118</v>
      </c>
      <c r="CH4" s="396"/>
      <c r="CI4" s="396"/>
      <c r="CJ4" s="396"/>
      <c r="CK4" s="396"/>
      <c r="CL4" s="396"/>
      <c r="CM4" s="396"/>
      <c r="CN4" s="396"/>
      <c r="CO4" s="396"/>
      <c r="CP4" s="396"/>
      <c r="CQ4" s="396"/>
      <c r="CR4" s="396"/>
      <c r="CS4" s="396"/>
      <c r="CT4" s="396"/>
      <c r="CU4" s="397"/>
    </row>
    <row r="5" spans="1:99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436" t="s">
        <v>127</v>
      </c>
      <c r="AL5" s="437"/>
      <c r="AM5" s="438"/>
      <c r="AN5" s="372" t="s">
        <v>151</v>
      </c>
      <c r="AO5" s="373"/>
      <c r="AP5" s="374"/>
      <c r="AQ5" s="372" t="s">
        <v>152</v>
      </c>
      <c r="AR5" s="373"/>
      <c r="AS5" s="374"/>
      <c r="AT5" s="368" t="s">
        <v>116</v>
      </c>
      <c r="AU5" s="369"/>
      <c r="AV5" s="370"/>
      <c r="AW5" s="363" t="s">
        <v>103</v>
      </c>
      <c r="AX5" s="364"/>
      <c r="AY5" s="365"/>
      <c r="AZ5" s="380" t="s">
        <v>5</v>
      </c>
      <c r="BA5" s="381"/>
      <c r="BB5" s="381"/>
      <c r="BC5" s="381" t="s">
        <v>114</v>
      </c>
      <c r="BD5" s="381"/>
      <c r="BE5" s="381"/>
      <c r="BF5" s="381" t="s">
        <v>7</v>
      </c>
      <c r="BG5" s="381"/>
      <c r="BH5" s="381"/>
      <c r="BI5" s="381" t="s">
        <v>8</v>
      </c>
      <c r="BJ5" s="381"/>
      <c r="BK5" s="409"/>
      <c r="BL5" s="410" t="s">
        <v>9</v>
      </c>
      <c r="BM5" s="411"/>
      <c r="BN5" s="411"/>
      <c r="BO5" s="412" t="s">
        <v>106</v>
      </c>
      <c r="BP5" s="412"/>
      <c r="BQ5" s="412"/>
      <c r="BR5" s="412" t="s">
        <v>6</v>
      </c>
      <c r="BS5" s="412"/>
      <c r="BT5" s="422"/>
      <c r="BU5" s="434"/>
      <c r="BV5" s="435"/>
      <c r="BX5" s="398" t="s">
        <v>3</v>
      </c>
      <c r="BY5" s="399"/>
      <c r="BZ5" s="399"/>
      <c r="CA5" s="387" t="s">
        <v>5</v>
      </c>
      <c r="CB5" s="387"/>
      <c r="CC5" s="387"/>
      <c r="CD5" s="388" t="s">
        <v>9</v>
      </c>
      <c r="CE5" s="388"/>
      <c r="CF5" s="400"/>
      <c r="CG5" s="398" t="s">
        <v>3</v>
      </c>
      <c r="CH5" s="399"/>
      <c r="CI5" s="399"/>
      <c r="CJ5" s="387" t="s">
        <v>5</v>
      </c>
      <c r="CK5" s="387"/>
      <c r="CL5" s="387"/>
      <c r="CM5" s="388" t="s">
        <v>9</v>
      </c>
      <c r="CN5" s="388"/>
      <c r="CO5" s="388"/>
      <c r="CP5" s="389" t="s">
        <v>116</v>
      </c>
      <c r="CQ5" s="389"/>
      <c r="CR5" s="389"/>
      <c r="CS5" s="390" t="s">
        <v>103</v>
      </c>
      <c r="CT5" s="390"/>
      <c r="CU5" s="391"/>
    </row>
    <row r="6" spans="1:99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335" t="s">
        <v>10</v>
      </c>
      <c r="AO6" s="336" t="s">
        <v>11</v>
      </c>
      <c r="AP6" s="337" t="s">
        <v>12</v>
      </c>
      <c r="AQ6" s="335" t="s">
        <v>10</v>
      </c>
      <c r="AR6" s="336" t="s">
        <v>11</v>
      </c>
      <c r="AS6" s="337" t="s">
        <v>12</v>
      </c>
      <c r="AT6" s="172" t="s">
        <v>10</v>
      </c>
      <c r="AU6" s="139" t="s">
        <v>11</v>
      </c>
      <c r="AV6" s="173" t="s">
        <v>12</v>
      </c>
      <c r="AW6" s="164" t="s">
        <v>10</v>
      </c>
      <c r="AX6" s="120" t="s">
        <v>11</v>
      </c>
      <c r="AY6" s="165" t="s">
        <v>12</v>
      </c>
      <c r="AZ6" s="19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20" t="s">
        <v>12</v>
      </c>
      <c r="BF6" s="20" t="s">
        <v>10</v>
      </c>
      <c r="BG6" s="20" t="s">
        <v>11</v>
      </c>
      <c r="BH6" s="20" t="s">
        <v>12</v>
      </c>
      <c r="BI6" s="20" t="s">
        <v>10</v>
      </c>
      <c r="BJ6" s="20" t="s">
        <v>11</v>
      </c>
      <c r="BK6" s="160" t="s">
        <v>12</v>
      </c>
      <c r="BL6" s="121" t="s">
        <v>10</v>
      </c>
      <c r="BM6" s="122" t="s">
        <v>11</v>
      </c>
      <c r="BN6" s="122" t="s">
        <v>12</v>
      </c>
      <c r="BO6" s="122" t="s">
        <v>10</v>
      </c>
      <c r="BP6" s="122" t="s">
        <v>11</v>
      </c>
      <c r="BQ6" s="122" t="s">
        <v>12</v>
      </c>
      <c r="BR6" s="123" t="s">
        <v>10</v>
      </c>
      <c r="BS6" s="123" t="s">
        <v>11</v>
      </c>
      <c r="BT6" s="124" t="s">
        <v>12</v>
      </c>
      <c r="BU6" s="434"/>
      <c r="BV6" s="435"/>
      <c r="BX6" s="250" t="s">
        <v>10</v>
      </c>
      <c r="BY6" s="251" t="s">
        <v>11</v>
      </c>
      <c r="BZ6" s="251" t="s">
        <v>12</v>
      </c>
      <c r="CA6" s="252" t="s">
        <v>10</v>
      </c>
      <c r="CB6" s="252" t="s">
        <v>11</v>
      </c>
      <c r="CC6" s="252" t="s">
        <v>12</v>
      </c>
      <c r="CD6" s="253" t="s">
        <v>10</v>
      </c>
      <c r="CE6" s="253" t="s">
        <v>11</v>
      </c>
      <c r="CF6" s="254" t="s">
        <v>12</v>
      </c>
      <c r="CG6" s="250" t="s">
        <v>10</v>
      </c>
      <c r="CH6" s="251" t="s">
        <v>11</v>
      </c>
      <c r="CI6" s="251" t="s">
        <v>12</v>
      </c>
      <c r="CJ6" s="252" t="s">
        <v>10</v>
      </c>
      <c r="CK6" s="252" t="s">
        <v>11</v>
      </c>
      <c r="CL6" s="252" t="s">
        <v>12</v>
      </c>
      <c r="CM6" s="253" t="s">
        <v>10</v>
      </c>
      <c r="CN6" s="253" t="s">
        <v>11</v>
      </c>
      <c r="CO6" s="253" t="s">
        <v>12</v>
      </c>
      <c r="CP6" s="255" t="s">
        <v>10</v>
      </c>
      <c r="CQ6" s="255" t="s">
        <v>11</v>
      </c>
      <c r="CR6" s="255" t="s">
        <v>12</v>
      </c>
      <c r="CS6" s="256" t="s">
        <v>10</v>
      </c>
      <c r="CT6" s="256" t="s">
        <v>11</v>
      </c>
      <c r="CU6" s="257" t="s">
        <v>12</v>
      </c>
    </row>
    <row r="7" spans="1:99" s="15" customFormat="1" ht="32.950000000000003" customHeight="1" thickBot="1" x14ac:dyDescent="0.3">
      <c r="A7" s="431"/>
      <c r="B7" s="155" t="s">
        <v>13</v>
      </c>
      <c r="C7" s="184"/>
      <c r="D7" s="2">
        <v>235215</v>
      </c>
      <c r="E7" s="2">
        <v>116907</v>
      </c>
      <c r="F7" s="259">
        <v>352122</v>
      </c>
      <c r="G7" s="2">
        <v>96832</v>
      </c>
      <c r="H7" s="3">
        <v>39174</v>
      </c>
      <c r="I7" s="3">
        <v>136006</v>
      </c>
      <c r="J7" s="3">
        <v>16637</v>
      </c>
      <c r="K7" s="3">
        <v>6364</v>
      </c>
      <c r="L7" s="3">
        <v>23001</v>
      </c>
      <c r="M7" s="3">
        <v>2129</v>
      </c>
      <c r="N7" s="3">
        <v>10112</v>
      </c>
      <c r="O7" s="3">
        <v>12241</v>
      </c>
      <c r="P7" s="3">
        <v>22236</v>
      </c>
      <c r="Q7" s="3">
        <v>67</v>
      </c>
      <c r="R7" s="3">
        <v>22303</v>
      </c>
      <c r="S7" s="3">
        <v>7386</v>
      </c>
      <c r="T7" s="3">
        <v>0</v>
      </c>
      <c r="U7" s="3">
        <v>7386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915</v>
      </c>
      <c r="AI7" s="3">
        <v>0</v>
      </c>
      <c r="AJ7" s="4">
        <v>915</v>
      </c>
      <c r="AK7" s="3">
        <v>725</v>
      </c>
      <c r="AL7" s="3">
        <v>342</v>
      </c>
      <c r="AM7" s="238">
        <v>1067</v>
      </c>
      <c r="AN7" s="341">
        <f t="shared" ref="AN7:AS7" si="0">SUM(AN8:AN47)</f>
        <v>3250</v>
      </c>
      <c r="AO7" s="342">
        <f t="shared" si="0"/>
        <v>767</v>
      </c>
      <c r="AP7" s="343">
        <f t="shared" si="0"/>
        <v>4017</v>
      </c>
      <c r="AQ7" s="341">
        <f t="shared" si="0"/>
        <v>1231</v>
      </c>
      <c r="AR7" s="342">
        <f t="shared" si="0"/>
        <v>291</v>
      </c>
      <c r="AS7" s="343">
        <f t="shared" si="0"/>
        <v>1522</v>
      </c>
      <c r="AT7" s="2">
        <v>10693</v>
      </c>
      <c r="AU7" s="3">
        <v>0</v>
      </c>
      <c r="AV7" s="4">
        <v>10693</v>
      </c>
      <c r="AW7" s="2">
        <v>13963</v>
      </c>
      <c r="AX7" s="3">
        <v>0</v>
      </c>
      <c r="AY7" s="4">
        <v>13963</v>
      </c>
      <c r="AZ7" s="2">
        <v>12536</v>
      </c>
      <c r="BA7" s="3">
        <v>7616</v>
      </c>
      <c r="BB7" s="3">
        <v>20152</v>
      </c>
      <c r="BC7" s="3">
        <v>1107</v>
      </c>
      <c r="BD7" s="3">
        <v>576</v>
      </c>
      <c r="BE7" s="3">
        <v>1683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4">
        <v>0</v>
      </c>
      <c r="BL7" s="2">
        <v>36030</v>
      </c>
      <c r="BM7" s="3">
        <v>18452</v>
      </c>
      <c r="BN7" s="3">
        <v>54482</v>
      </c>
      <c r="BO7" s="3">
        <v>0</v>
      </c>
      <c r="BP7" s="3">
        <v>0</v>
      </c>
      <c r="BQ7" s="3">
        <v>0</v>
      </c>
      <c r="BR7" s="101">
        <v>0</v>
      </c>
      <c r="BS7" s="101">
        <v>0</v>
      </c>
      <c r="BT7" s="156">
        <v>0</v>
      </c>
      <c r="BU7" s="206" t="s">
        <v>128</v>
      </c>
      <c r="BV7" s="206" t="s">
        <v>128</v>
      </c>
      <c r="BW7" s="65"/>
      <c r="BX7" s="16">
        <v>63441</v>
      </c>
      <c r="BY7" s="17">
        <v>28653</v>
      </c>
      <c r="BZ7" s="17">
        <v>92094</v>
      </c>
      <c r="CA7" s="17">
        <v>0</v>
      </c>
      <c r="CB7" s="17">
        <v>0</v>
      </c>
      <c r="CC7" s="17">
        <v>0</v>
      </c>
      <c r="CD7" s="17">
        <v>36030</v>
      </c>
      <c r="CE7" s="17">
        <v>18452</v>
      </c>
      <c r="CF7" s="247">
        <v>54482</v>
      </c>
      <c r="CG7" s="16">
        <v>33391</v>
      </c>
      <c r="CH7" s="17">
        <v>10521</v>
      </c>
      <c r="CI7" s="17">
        <v>43912</v>
      </c>
      <c r="CJ7" s="17">
        <v>12536</v>
      </c>
      <c r="CK7" s="17">
        <v>7616</v>
      </c>
      <c r="CL7" s="17">
        <v>20152</v>
      </c>
      <c r="CM7" s="17">
        <v>0</v>
      </c>
      <c r="CN7" s="17">
        <v>0</v>
      </c>
      <c r="CO7" s="17">
        <v>0</v>
      </c>
      <c r="CP7" s="17">
        <v>10693</v>
      </c>
      <c r="CQ7" s="17">
        <v>0</v>
      </c>
      <c r="CR7" s="17">
        <v>10693</v>
      </c>
      <c r="CS7" s="17">
        <v>13963</v>
      </c>
      <c r="CT7" s="17">
        <v>0</v>
      </c>
      <c r="CU7" s="247">
        <v>13963</v>
      </c>
    </row>
    <row r="8" spans="1:99" ht="15.65" x14ac:dyDescent="0.25">
      <c r="A8" s="181">
        <v>1</v>
      </c>
      <c r="B8" s="5" t="s">
        <v>14</v>
      </c>
      <c r="C8" s="185">
        <v>3.8</v>
      </c>
      <c r="D8" s="260">
        <v>10811</v>
      </c>
      <c r="E8" s="196">
        <v>1749</v>
      </c>
      <c r="F8" s="197">
        <v>12560</v>
      </c>
      <c r="G8" s="263">
        <v>5278</v>
      </c>
      <c r="H8" s="216">
        <v>750</v>
      </c>
      <c r="I8" s="217">
        <v>6028</v>
      </c>
      <c r="J8" s="215">
        <v>2000</v>
      </c>
      <c r="K8" s="217"/>
      <c r="L8" s="217">
        <v>2000</v>
      </c>
      <c r="M8" s="215"/>
      <c r="N8" s="217"/>
      <c r="O8" s="217">
        <v>0</v>
      </c>
      <c r="P8" s="217"/>
      <c r="Q8" s="217"/>
      <c r="R8" s="217">
        <v>0</v>
      </c>
      <c r="S8" s="217">
        <v>3845</v>
      </c>
      <c r="T8" s="217"/>
      <c r="U8" s="217">
        <v>3845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>
        <v>0</v>
      </c>
      <c r="AK8" s="217"/>
      <c r="AL8" s="217"/>
      <c r="AM8" s="272">
        <v>0</v>
      </c>
      <c r="AN8" s="344">
        <v>0</v>
      </c>
      <c r="AO8" s="344"/>
      <c r="AP8" s="345">
        <v>0</v>
      </c>
      <c r="AQ8" s="344">
        <v>0</v>
      </c>
      <c r="AR8" s="344"/>
      <c r="AS8" s="345">
        <v>0</v>
      </c>
      <c r="AT8" s="273"/>
      <c r="AU8" s="218"/>
      <c r="AV8" s="274">
        <v>0</v>
      </c>
      <c r="AW8" s="241"/>
      <c r="AX8" s="242"/>
      <c r="AY8" s="243">
        <v>0</v>
      </c>
      <c r="AZ8" s="280"/>
      <c r="BA8" s="219"/>
      <c r="BB8" s="219">
        <v>0</v>
      </c>
      <c r="BC8" s="219"/>
      <c r="BD8" s="219"/>
      <c r="BE8" s="219">
        <v>0</v>
      </c>
      <c r="BF8" s="219"/>
      <c r="BG8" s="219"/>
      <c r="BH8" s="219">
        <v>0</v>
      </c>
      <c r="BI8" s="219"/>
      <c r="BJ8" s="219"/>
      <c r="BK8" s="220">
        <v>0</v>
      </c>
      <c r="BL8" s="285">
        <v>1456</v>
      </c>
      <c r="BM8" s="216">
        <v>263</v>
      </c>
      <c r="BN8" s="216">
        <v>1719</v>
      </c>
      <c r="BO8" s="216"/>
      <c r="BP8" s="216"/>
      <c r="BQ8" s="216">
        <v>0</v>
      </c>
      <c r="BR8" s="217"/>
      <c r="BS8" s="217"/>
      <c r="BT8" s="222">
        <v>0</v>
      </c>
      <c r="BU8" s="206" t="s">
        <v>128</v>
      </c>
      <c r="BV8" s="206" t="s">
        <v>128</v>
      </c>
      <c r="BX8" s="71">
        <v>1433</v>
      </c>
      <c r="BY8" s="72">
        <v>750</v>
      </c>
      <c r="BZ8" s="72">
        <v>2183</v>
      </c>
      <c r="CA8" s="75"/>
      <c r="CB8" s="75"/>
      <c r="CC8" s="75"/>
      <c r="CD8" s="72">
        <v>1456</v>
      </c>
      <c r="CE8" s="72">
        <v>263</v>
      </c>
      <c r="CF8" s="77">
        <v>1719</v>
      </c>
      <c r="CG8" s="71">
        <v>3845</v>
      </c>
      <c r="CH8" s="72">
        <v>0</v>
      </c>
      <c r="CI8" s="72">
        <v>3845</v>
      </c>
      <c r="CJ8" s="75">
        <v>0</v>
      </c>
      <c r="CK8" s="75">
        <v>0</v>
      </c>
      <c r="CL8" s="75">
        <v>0</v>
      </c>
      <c r="CM8" s="72">
        <v>0</v>
      </c>
      <c r="CN8" s="72">
        <v>0</v>
      </c>
      <c r="CO8" s="72">
        <v>0</v>
      </c>
      <c r="CP8" s="134">
        <v>0</v>
      </c>
      <c r="CQ8" s="134">
        <v>0</v>
      </c>
      <c r="CR8" s="134">
        <v>0</v>
      </c>
      <c r="CS8" s="246">
        <v>0</v>
      </c>
      <c r="CT8" s="246">
        <v>0</v>
      </c>
      <c r="CU8" s="248">
        <v>0</v>
      </c>
    </row>
    <row r="9" spans="1:99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>
        <v>0</v>
      </c>
      <c r="AK9" s="217"/>
      <c r="AL9" s="217"/>
      <c r="AM9" s="272">
        <v>0</v>
      </c>
      <c r="AN9" s="346">
        <v>0</v>
      </c>
      <c r="AO9" s="346"/>
      <c r="AP9" s="347">
        <v>0</v>
      </c>
      <c r="AQ9" s="346">
        <v>0</v>
      </c>
      <c r="AR9" s="346"/>
      <c r="AS9" s="347">
        <v>0</v>
      </c>
      <c r="AT9" s="273"/>
      <c r="AU9" s="218"/>
      <c r="AV9" s="274">
        <v>0</v>
      </c>
      <c r="AW9" s="241"/>
      <c r="AX9" s="242"/>
      <c r="AY9" s="243">
        <v>0</v>
      </c>
      <c r="AZ9" s="280"/>
      <c r="BA9" s="219"/>
      <c r="BB9" s="219">
        <v>0</v>
      </c>
      <c r="BC9" s="219"/>
      <c r="BD9" s="219"/>
      <c r="BE9" s="219">
        <v>0</v>
      </c>
      <c r="BF9" s="219"/>
      <c r="BG9" s="219"/>
      <c r="BH9" s="219">
        <v>0</v>
      </c>
      <c r="BI9" s="219"/>
      <c r="BJ9" s="219"/>
      <c r="BK9" s="220">
        <v>0</v>
      </c>
      <c r="BL9" s="285"/>
      <c r="BM9" s="216"/>
      <c r="BN9" s="216">
        <v>0</v>
      </c>
      <c r="BO9" s="216"/>
      <c r="BP9" s="216"/>
      <c r="BQ9" s="216">
        <v>0</v>
      </c>
      <c r="BR9" s="217"/>
      <c r="BS9" s="217"/>
      <c r="BT9" s="222">
        <v>0</v>
      </c>
      <c r="BU9" s="206" t="s">
        <v>128</v>
      </c>
      <c r="BV9" s="206" t="s">
        <v>128</v>
      </c>
      <c r="BX9" s="71">
        <v>0</v>
      </c>
      <c r="BY9" s="72">
        <v>0</v>
      </c>
      <c r="BZ9" s="72">
        <v>0</v>
      </c>
      <c r="CA9" s="75"/>
      <c r="CB9" s="75"/>
      <c r="CC9" s="75"/>
      <c r="CD9" s="72">
        <v>0</v>
      </c>
      <c r="CE9" s="72">
        <v>0</v>
      </c>
      <c r="CF9" s="77">
        <v>0</v>
      </c>
      <c r="CG9" s="71">
        <v>0</v>
      </c>
      <c r="CH9" s="72">
        <v>0</v>
      </c>
      <c r="CI9" s="72">
        <v>0</v>
      </c>
      <c r="CJ9" s="75">
        <v>0</v>
      </c>
      <c r="CK9" s="75">
        <v>0</v>
      </c>
      <c r="CL9" s="75">
        <v>0</v>
      </c>
      <c r="CM9" s="72">
        <v>0</v>
      </c>
      <c r="CN9" s="72">
        <v>0</v>
      </c>
      <c r="CO9" s="72">
        <v>0</v>
      </c>
      <c r="CP9" s="134">
        <v>0</v>
      </c>
      <c r="CQ9" s="134">
        <v>0</v>
      </c>
      <c r="CR9" s="134">
        <v>0</v>
      </c>
      <c r="CS9" s="246">
        <v>0</v>
      </c>
      <c r="CT9" s="246">
        <v>0</v>
      </c>
      <c r="CU9" s="248">
        <v>0</v>
      </c>
    </row>
    <row r="10" spans="1:99" ht="15.65" x14ac:dyDescent="0.25">
      <c r="A10" s="181">
        <v>3</v>
      </c>
      <c r="B10" s="5" t="s">
        <v>16</v>
      </c>
      <c r="C10" s="185">
        <v>2.6</v>
      </c>
      <c r="D10" s="260">
        <v>6363</v>
      </c>
      <c r="E10" s="196">
        <v>0</v>
      </c>
      <c r="F10" s="197">
        <v>6363</v>
      </c>
      <c r="G10" s="263">
        <v>367</v>
      </c>
      <c r="H10" s="216"/>
      <c r="I10" s="217">
        <v>367</v>
      </c>
      <c r="J10" s="215">
        <v>236</v>
      </c>
      <c r="K10" s="217"/>
      <c r="L10" s="217">
        <v>236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>
        <v>0</v>
      </c>
      <c r="AK10" s="217"/>
      <c r="AL10" s="217"/>
      <c r="AM10" s="272">
        <v>0</v>
      </c>
      <c r="AN10" s="346">
        <v>0</v>
      </c>
      <c r="AO10" s="346"/>
      <c r="AP10" s="347">
        <v>0</v>
      </c>
      <c r="AQ10" s="346">
        <v>0</v>
      </c>
      <c r="AR10" s="346"/>
      <c r="AS10" s="347">
        <v>0</v>
      </c>
      <c r="AT10" s="273"/>
      <c r="AU10" s="218"/>
      <c r="AV10" s="274">
        <v>0</v>
      </c>
      <c r="AW10" s="241"/>
      <c r="AX10" s="242"/>
      <c r="AY10" s="243">
        <v>0</v>
      </c>
      <c r="AZ10" s="280"/>
      <c r="BA10" s="219"/>
      <c r="BB10" s="219">
        <v>0</v>
      </c>
      <c r="BC10" s="219"/>
      <c r="BD10" s="219"/>
      <c r="BE10" s="219">
        <v>0</v>
      </c>
      <c r="BF10" s="219"/>
      <c r="BG10" s="219"/>
      <c r="BH10" s="219">
        <v>0</v>
      </c>
      <c r="BI10" s="219"/>
      <c r="BJ10" s="219"/>
      <c r="BK10" s="220">
        <v>0</v>
      </c>
      <c r="BL10" s="285">
        <v>2306</v>
      </c>
      <c r="BM10" s="216"/>
      <c r="BN10" s="216">
        <v>2306</v>
      </c>
      <c r="BO10" s="216"/>
      <c r="BP10" s="216"/>
      <c r="BQ10" s="216">
        <v>0</v>
      </c>
      <c r="BR10" s="217"/>
      <c r="BS10" s="217"/>
      <c r="BT10" s="222">
        <v>0</v>
      </c>
      <c r="BU10" s="206" t="s">
        <v>128</v>
      </c>
      <c r="BV10" s="206" t="s">
        <v>128</v>
      </c>
      <c r="BX10" s="71">
        <v>367</v>
      </c>
      <c r="BY10" s="72">
        <v>0</v>
      </c>
      <c r="BZ10" s="72">
        <v>367</v>
      </c>
      <c r="CA10" s="75"/>
      <c r="CB10" s="75"/>
      <c r="CC10" s="75"/>
      <c r="CD10" s="72">
        <v>2306</v>
      </c>
      <c r="CE10" s="72">
        <v>0</v>
      </c>
      <c r="CF10" s="77">
        <v>2306</v>
      </c>
      <c r="CG10" s="71">
        <v>0</v>
      </c>
      <c r="CH10" s="72">
        <v>0</v>
      </c>
      <c r="CI10" s="72">
        <v>0</v>
      </c>
      <c r="CJ10" s="75">
        <v>0</v>
      </c>
      <c r="CK10" s="75">
        <v>0</v>
      </c>
      <c r="CL10" s="75">
        <v>0</v>
      </c>
      <c r="CM10" s="72">
        <v>0</v>
      </c>
      <c r="CN10" s="72">
        <v>0</v>
      </c>
      <c r="CO10" s="72">
        <v>0</v>
      </c>
      <c r="CP10" s="134">
        <v>0</v>
      </c>
      <c r="CQ10" s="134">
        <v>0</v>
      </c>
      <c r="CR10" s="134">
        <v>0</v>
      </c>
      <c r="CS10" s="246">
        <v>0</v>
      </c>
      <c r="CT10" s="246">
        <v>0</v>
      </c>
      <c r="CU10" s="248">
        <v>0</v>
      </c>
    </row>
    <row r="11" spans="1:99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>
        <v>0</v>
      </c>
      <c r="AK11" s="217"/>
      <c r="AL11" s="217"/>
      <c r="AM11" s="272">
        <v>0</v>
      </c>
      <c r="AN11" s="346">
        <v>0</v>
      </c>
      <c r="AO11" s="346"/>
      <c r="AP11" s="347">
        <v>0</v>
      </c>
      <c r="AQ11" s="346">
        <v>0</v>
      </c>
      <c r="AR11" s="346"/>
      <c r="AS11" s="347">
        <v>0</v>
      </c>
      <c r="AT11" s="273"/>
      <c r="AU11" s="218"/>
      <c r="AV11" s="274">
        <v>0</v>
      </c>
      <c r="AW11" s="241"/>
      <c r="AX11" s="242"/>
      <c r="AY11" s="243">
        <v>0</v>
      </c>
      <c r="AZ11" s="280"/>
      <c r="BA11" s="219"/>
      <c r="BB11" s="219">
        <v>0</v>
      </c>
      <c r="BC11" s="219"/>
      <c r="BD11" s="219"/>
      <c r="BE11" s="219">
        <v>0</v>
      </c>
      <c r="BF11" s="219"/>
      <c r="BG11" s="219"/>
      <c r="BH11" s="219">
        <v>0</v>
      </c>
      <c r="BI11" s="219"/>
      <c r="BJ11" s="219"/>
      <c r="BK11" s="220">
        <v>0</v>
      </c>
      <c r="BL11" s="285"/>
      <c r="BM11" s="216"/>
      <c r="BN11" s="216">
        <v>0</v>
      </c>
      <c r="BO11" s="216"/>
      <c r="BP11" s="216"/>
      <c r="BQ11" s="216">
        <v>0</v>
      </c>
      <c r="BR11" s="217"/>
      <c r="BS11" s="217"/>
      <c r="BT11" s="222">
        <v>0</v>
      </c>
      <c r="BU11" s="206" t="s">
        <v>128</v>
      </c>
      <c r="BV11" s="206" t="s">
        <v>128</v>
      </c>
      <c r="BX11" s="71">
        <v>0</v>
      </c>
      <c r="BY11" s="72">
        <v>0</v>
      </c>
      <c r="BZ11" s="72">
        <v>0</v>
      </c>
      <c r="CA11" s="75"/>
      <c r="CB11" s="75"/>
      <c r="CC11" s="75"/>
      <c r="CD11" s="72">
        <v>0</v>
      </c>
      <c r="CE11" s="72">
        <v>0</v>
      </c>
      <c r="CF11" s="77">
        <v>0</v>
      </c>
      <c r="CG11" s="71">
        <v>0</v>
      </c>
      <c r="CH11" s="72">
        <v>0</v>
      </c>
      <c r="CI11" s="72">
        <v>0</v>
      </c>
      <c r="CJ11" s="75">
        <v>0</v>
      </c>
      <c r="CK11" s="75">
        <v>0</v>
      </c>
      <c r="CL11" s="75">
        <v>0</v>
      </c>
      <c r="CM11" s="72">
        <v>0</v>
      </c>
      <c r="CN11" s="72">
        <v>0</v>
      </c>
      <c r="CO11" s="72">
        <v>0</v>
      </c>
      <c r="CP11" s="134">
        <v>0</v>
      </c>
      <c r="CQ11" s="134">
        <v>0</v>
      </c>
      <c r="CR11" s="134">
        <v>0</v>
      </c>
      <c r="CS11" s="246">
        <v>0</v>
      </c>
      <c r="CT11" s="246">
        <v>0</v>
      </c>
      <c r="CU11" s="248">
        <v>0</v>
      </c>
    </row>
    <row r="12" spans="1:99" ht="15.65" x14ac:dyDescent="0.25">
      <c r="A12" s="181">
        <v>5</v>
      </c>
      <c r="B12" s="5" t="s">
        <v>121</v>
      </c>
      <c r="C12" s="185">
        <v>4.2</v>
      </c>
      <c r="D12" s="260">
        <v>3750</v>
      </c>
      <c r="E12" s="196">
        <v>1602</v>
      </c>
      <c r="F12" s="197">
        <v>5352</v>
      </c>
      <c r="G12" s="263">
        <v>1125</v>
      </c>
      <c r="H12" s="216">
        <v>375</v>
      </c>
      <c r="I12" s="217">
        <v>1500</v>
      </c>
      <c r="J12" s="215">
        <v>1100</v>
      </c>
      <c r="K12" s="217"/>
      <c r="L12" s="217">
        <v>1100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>
        <v>0</v>
      </c>
      <c r="AK12" s="217"/>
      <c r="AL12" s="217"/>
      <c r="AM12" s="272">
        <v>0</v>
      </c>
      <c r="AN12" s="346">
        <v>0</v>
      </c>
      <c r="AO12" s="346"/>
      <c r="AP12" s="347">
        <v>0</v>
      </c>
      <c r="AQ12" s="346">
        <v>0</v>
      </c>
      <c r="AR12" s="346"/>
      <c r="AS12" s="347">
        <v>0</v>
      </c>
      <c r="AT12" s="273"/>
      <c r="AU12" s="218"/>
      <c r="AV12" s="274">
        <v>0</v>
      </c>
      <c r="AW12" s="241"/>
      <c r="AX12" s="242"/>
      <c r="AY12" s="243">
        <v>0</v>
      </c>
      <c r="AZ12" s="280"/>
      <c r="BA12" s="219"/>
      <c r="BB12" s="219">
        <v>0</v>
      </c>
      <c r="BC12" s="219"/>
      <c r="BD12" s="219"/>
      <c r="BE12" s="219">
        <v>0</v>
      </c>
      <c r="BF12" s="219"/>
      <c r="BG12" s="219"/>
      <c r="BH12" s="219">
        <v>0</v>
      </c>
      <c r="BI12" s="219"/>
      <c r="BJ12" s="219"/>
      <c r="BK12" s="220">
        <v>0</v>
      </c>
      <c r="BL12" s="285">
        <v>625</v>
      </c>
      <c r="BM12" s="216">
        <v>323</v>
      </c>
      <c r="BN12" s="216">
        <v>948</v>
      </c>
      <c r="BO12" s="216"/>
      <c r="BP12" s="216"/>
      <c r="BQ12" s="216">
        <v>0</v>
      </c>
      <c r="BR12" s="217"/>
      <c r="BS12" s="217"/>
      <c r="BT12" s="222">
        <v>0</v>
      </c>
      <c r="BU12" s="206" t="s">
        <v>128</v>
      </c>
      <c r="BV12" s="206" t="s">
        <v>128</v>
      </c>
      <c r="BX12" s="71">
        <v>1125</v>
      </c>
      <c r="BY12" s="72">
        <v>375</v>
      </c>
      <c r="BZ12" s="72">
        <v>1500</v>
      </c>
      <c r="CA12" s="75"/>
      <c r="CB12" s="75"/>
      <c r="CC12" s="75"/>
      <c r="CD12" s="72">
        <v>625</v>
      </c>
      <c r="CE12" s="72">
        <v>323</v>
      </c>
      <c r="CF12" s="77">
        <v>948</v>
      </c>
      <c r="CG12" s="71">
        <v>0</v>
      </c>
      <c r="CH12" s="72">
        <v>0</v>
      </c>
      <c r="CI12" s="72">
        <v>0</v>
      </c>
      <c r="CJ12" s="75">
        <v>0</v>
      </c>
      <c r="CK12" s="75">
        <v>0</v>
      </c>
      <c r="CL12" s="75">
        <v>0</v>
      </c>
      <c r="CM12" s="72">
        <v>0</v>
      </c>
      <c r="CN12" s="72">
        <v>0</v>
      </c>
      <c r="CO12" s="72">
        <v>0</v>
      </c>
      <c r="CP12" s="134">
        <v>0</v>
      </c>
      <c r="CQ12" s="134">
        <v>0</v>
      </c>
      <c r="CR12" s="134">
        <v>0</v>
      </c>
      <c r="CS12" s="246">
        <v>0</v>
      </c>
      <c r="CT12" s="246">
        <v>0</v>
      </c>
      <c r="CU12" s="248">
        <v>0</v>
      </c>
    </row>
    <row r="13" spans="1:99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>
        <v>0</v>
      </c>
      <c r="AK13" s="217"/>
      <c r="AL13" s="217"/>
      <c r="AM13" s="272">
        <v>0</v>
      </c>
      <c r="AN13" s="346">
        <v>0</v>
      </c>
      <c r="AO13" s="346"/>
      <c r="AP13" s="347">
        <v>0</v>
      </c>
      <c r="AQ13" s="346">
        <v>0</v>
      </c>
      <c r="AR13" s="346"/>
      <c r="AS13" s="347">
        <v>0</v>
      </c>
      <c r="AT13" s="273"/>
      <c r="AU13" s="218"/>
      <c r="AV13" s="274">
        <v>0</v>
      </c>
      <c r="AW13" s="241"/>
      <c r="AX13" s="242"/>
      <c r="AY13" s="243">
        <v>0</v>
      </c>
      <c r="AZ13" s="280"/>
      <c r="BA13" s="219"/>
      <c r="BB13" s="219">
        <v>0</v>
      </c>
      <c r="BC13" s="219"/>
      <c r="BD13" s="219"/>
      <c r="BE13" s="219">
        <v>0</v>
      </c>
      <c r="BF13" s="219"/>
      <c r="BG13" s="219"/>
      <c r="BH13" s="219">
        <v>0</v>
      </c>
      <c r="BI13" s="219"/>
      <c r="BJ13" s="219"/>
      <c r="BK13" s="220">
        <v>0</v>
      </c>
      <c r="BL13" s="285"/>
      <c r="BM13" s="216"/>
      <c r="BN13" s="216">
        <v>0</v>
      </c>
      <c r="BO13" s="216"/>
      <c r="BP13" s="216"/>
      <c r="BQ13" s="216">
        <v>0</v>
      </c>
      <c r="BR13" s="217"/>
      <c r="BS13" s="217"/>
      <c r="BT13" s="222">
        <v>0</v>
      </c>
      <c r="BU13" s="206" t="s">
        <v>128</v>
      </c>
      <c r="BV13" s="206" t="s">
        <v>128</v>
      </c>
      <c r="BX13" s="71">
        <v>0</v>
      </c>
      <c r="BY13" s="72">
        <v>0</v>
      </c>
      <c r="BZ13" s="72">
        <v>0</v>
      </c>
      <c r="CA13" s="75"/>
      <c r="CB13" s="75"/>
      <c r="CC13" s="75"/>
      <c r="CD13" s="72">
        <v>0</v>
      </c>
      <c r="CE13" s="72">
        <v>0</v>
      </c>
      <c r="CF13" s="77">
        <v>0</v>
      </c>
      <c r="CG13" s="71">
        <v>0</v>
      </c>
      <c r="CH13" s="72">
        <v>0</v>
      </c>
      <c r="CI13" s="72">
        <v>0</v>
      </c>
      <c r="CJ13" s="75">
        <v>0</v>
      </c>
      <c r="CK13" s="75">
        <v>0</v>
      </c>
      <c r="CL13" s="75">
        <v>0</v>
      </c>
      <c r="CM13" s="72">
        <v>0</v>
      </c>
      <c r="CN13" s="72">
        <v>0</v>
      </c>
      <c r="CO13" s="72">
        <v>0</v>
      </c>
      <c r="CP13" s="134">
        <v>0</v>
      </c>
      <c r="CQ13" s="134">
        <v>0</v>
      </c>
      <c r="CR13" s="134">
        <v>0</v>
      </c>
      <c r="CS13" s="246">
        <v>0</v>
      </c>
      <c r="CT13" s="246">
        <v>0</v>
      </c>
      <c r="CU13" s="248">
        <v>0</v>
      </c>
    </row>
    <row r="14" spans="1:99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>
        <v>0</v>
      </c>
      <c r="AK14" s="217"/>
      <c r="AL14" s="217"/>
      <c r="AM14" s="272">
        <v>0</v>
      </c>
      <c r="AN14" s="346">
        <v>0</v>
      </c>
      <c r="AO14" s="346"/>
      <c r="AP14" s="347">
        <v>0</v>
      </c>
      <c r="AQ14" s="346">
        <v>0</v>
      </c>
      <c r="AR14" s="346"/>
      <c r="AS14" s="347">
        <v>0</v>
      </c>
      <c r="AT14" s="273"/>
      <c r="AU14" s="218"/>
      <c r="AV14" s="274">
        <v>0</v>
      </c>
      <c r="AW14" s="241"/>
      <c r="AX14" s="242"/>
      <c r="AY14" s="243">
        <v>0</v>
      </c>
      <c r="AZ14" s="280"/>
      <c r="BA14" s="219"/>
      <c r="BB14" s="219">
        <v>0</v>
      </c>
      <c r="BC14" s="219"/>
      <c r="BD14" s="219"/>
      <c r="BE14" s="219">
        <v>0</v>
      </c>
      <c r="BF14" s="219"/>
      <c r="BG14" s="219"/>
      <c r="BH14" s="219">
        <v>0</v>
      </c>
      <c r="BI14" s="219"/>
      <c r="BJ14" s="219"/>
      <c r="BK14" s="220">
        <v>0</v>
      </c>
      <c r="BL14" s="285"/>
      <c r="BM14" s="216"/>
      <c r="BN14" s="216">
        <v>0</v>
      </c>
      <c r="BO14" s="216"/>
      <c r="BP14" s="216"/>
      <c r="BQ14" s="216">
        <v>0</v>
      </c>
      <c r="BR14" s="217"/>
      <c r="BS14" s="217"/>
      <c r="BT14" s="222">
        <v>0</v>
      </c>
      <c r="BU14" s="206" t="s">
        <v>128</v>
      </c>
      <c r="BV14" s="206" t="s">
        <v>128</v>
      </c>
      <c r="BX14" s="71">
        <v>0</v>
      </c>
      <c r="BY14" s="72">
        <v>0</v>
      </c>
      <c r="BZ14" s="72">
        <v>0</v>
      </c>
      <c r="CA14" s="75"/>
      <c r="CB14" s="75"/>
      <c r="CC14" s="75"/>
      <c r="CD14" s="72">
        <v>0</v>
      </c>
      <c r="CE14" s="72">
        <v>0</v>
      </c>
      <c r="CF14" s="77">
        <v>0</v>
      </c>
      <c r="CG14" s="71">
        <v>0</v>
      </c>
      <c r="CH14" s="72">
        <v>0</v>
      </c>
      <c r="CI14" s="72">
        <v>0</v>
      </c>
      <c r="CJ14" s="75">
        <v>0</v>
      </c>
      <c r="CK14" s="75">
        <v>0</v>
      </c>
      <c r="CL14" s="75">
        <v>0</v>
      </c>
      <c r="CM14" s="72">
        <v>0</v>
      </c>
      <c r="CN14" s="72">
        <v>0</v>
      </c>
      <c r="CO14" s="72">
        <v>0</v>
      </c>
      <c r="CP14" s="134">
        <v>0</v>
      </c>
      <c r="CQ14" s="134">
        <v>0</v>
      </c>
      <c r="CR14" s="134">
        <v>0</v>
      </c>
      <c r="CS14" s="246">
        <v>0</v>
      </c>
      <c r="CT14" s="246">
        <v>0</v>
      </c>
      <c r="CU14" s="248">
        <v>0</v>
      </c>
    </row>
    <row r="15" spans="1:99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4295</v>
      </c>
      <c r="F15" s="197">
        <v>4295</v>
      </c>
      <c r="G15" s="263"/>
      <c r="H15" s="216">
        <v>1650</v>
      </c>
      <c r="I15" s="217">
        <v>1650</v>
      </c>
      <c r="J15" s="215"/>
      <c r="K15" s="217">
        <v>205</v>
      </c>
      <c r="L15" s="217">
        <v>205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>
        <v>0</v>
      </c>
      <c r="AK15" s="217"/>
      <c r="AL15" s="217"/>
      <c r="AM15" s="272">
        <v>0</v>
      </c>
      <c r="AN15" s="346">
        <v>0</v>
      </c>
      <c r="AO15" s="346"/>
      <c r="AP15" s="347">
        <v>0</v>
      </c>
      <c r="AQ15" s="346">
        <v>0</v>
      </c>
      <c r="AR15" s="346"/>
      <c r="AS15" s="347">
        <v>0</v>
      </c>
      <c r="AT15" s="273"/>
      <c r="AU15" s="218"/>
      <c r="AV15" s="274">
        <v>0</v>
      </c>
      <c r="AW15" s="241"/>
      <c r="AX15" s="242"/>
      <c r="AY15" s="243">
        <v>0</v>
      </c>
      <c r="AZ15" s="280"/>
      <c r="BA15" s="219"/>
      <c r="BB15" s="219">
        <v>0</v>
      </c>
      <c r="BC15" s="219"/>
      <c r="BD15" s="219"/>
      <c r="BE15" s="219">
        <v>0</v>
      </c>
      <c r="BF15" s="219"/>
      <c r="BG15" s="219"/>
      <c r="BH15" s="219">
        <v>0</v>
      </c>
      <c r="BI15" s="219"/>
      <c r="BJ15" s="219"/>
      <c r="BK15" s="220">
        <v>0</v>
      </c>
      <c r="BL15" s="285"/>
      <c r="BM15" s="216">
        <v>696</v>
      </c>
      <c r="BN15" s="216">
        <v>696</v>
      </c>
      <c r="BO15" s="216"/>
      <c r="BP15" s="216"/>
      <c r="BQ15" s="216">
        <v>0</v>
      </c>
      <c r="BR15" s="217"/>
      <c r="BS15" s="217"/>
      <c r="BT15" s="222">
        <v>0</v>
      </c>
      <c r="BU15" s="206" t="s">
        <v>128</v>
      </c>
      <c r="BV15" s="206" t="s">
        <v>128</v>
      </c>
      <c r="BX15" s="71">
        <v>0</v>
      </c>
      <c r="BY15" s="72">
        <v>1650</v>
      </c>
      <c r="BZ15" s="72">
        <v>1650</v>
      </c>
      <c r="CA15" s="75"/>
      <c r="CB15" s="75"/>
      <c r="CC15" s="75"/>
      <c r="CD15" s="72">
        <v>0</v>
      </c>
      <c r="CE15" s="72">
        <v>696</v>
      </c>
      <c r="CF15" s="77">
        <v>696</v>
      </c>
      <c r="CG15" s="71">
        <v>0</v>
      </c>
      <c r="CH15" s="72">
        <v>0</v>
      </c>
      <c r="CI15" s="72">
        <v>0</v>
      </c>
      <c r="CJ15" s="75">
        <v>0</v>
      </c>
      <c r="CK15" s="75">
        <v>0</v>
      </c>
      <c r="CL15" s="75">
        <v>0</v>
      </c>
      <c r="CM15" s="72">
        <v>0</v>
      </c>
      <c r="CN15" s="72">
        <v>0</v>
      </c>
      <c r="CO15" s="72">
        <v>0</v>
      </c>
      <c r="CP15" s="134">
        <v>0</v>
      </c>
      <c r="CQ15" s="134">
        <v>0</v>
      </c>
      <c r="CR15" s="134">
        <v>0</v>
      </c>
      <c r="CS15" s="246">
        <v>0</v>
      </c>
      <c r="CT15" s="246">
        <v>0</v>
      </c>
      <c r="CU15" s="248">
        <v>0</v>
      </c>
    </row>
    <row r="16" spans="1:99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4847</v>
      </c>
      <c r="F16" s="197">
        <v>4847</v>
      </c>
      <c r="G16" s="263"/>
      <c r="H16" s="216">
        <v>3760</v>
      </c>
      <c r="I16" s="217">
        <v>3760</v>
      </c>
      <c r="J16" s="215"/>
      <c r="K16" s="217">
        <v>878</v>
      </c>
      <c r="L16" s="217">
        <v>878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>
        <v>0</v>
      </c>
      <c r="AK16" s="217"/>
      <c r="AL16" s="217"/>
      <c r="AM16" s="272">
        <v>0</v>
      </c>
      <c r="AN16" s="346">
        <v>0</v>
      </c>
      <c r="AO16" s="346"/>
      <c r="AP16" s="347">
        <v>0</v>
      </c>
      <c r="AQ16" s="346">
        <v>0</v>
      </c>
      <c r="AR16" s="346"/>
      <c r="AS16" s="347">
        <v>0</v>
      </c>
      <c r="AT16" s="273"/>
      <c r="AU16" s="218"/>
      <c r="AV16" s="274">
        <v>0</v>
      </c>
      <c r="AW16" s="241"/>
      <c r="AX16" s="242"/>
      <c r="AY16" s="243">
        <v>0</v>
      </c>
      <c r="AZ16" s="280"/>
      <c r="BA16" s="219"/>
      <c r="BB16" s="219">
        <v>0</v>
      </c>
      <c r="BC16" s="219"/>
      <c r="BD16" s="219"/>
      <c r="BE16" s="219">
        <v>0</v>
      </c>
      <c r="BF16" s="219"/>
      <c r="BG16" s="219"/>
      <c r="BH16" s="219">
        <v>0</v>
      </c>
      <c r="BI16" s="219"/>
      <c r="BJ16" s="219"/>
      <c r="BK16" s="220">
        <v>0</v>
      </c>
      <c r="BL16" s="285"/>
      <c r="BM16" s="216">
        <v>286</v>
      </c>
      <c r="BN16" s="216">
        <v>286</v>
      </c>
      <c r="BO16" s="216"/>
      <c r="BP16" s="216"/>
      <c r="BQ16" s="216">
        <v>0</v>
      </c>
      <c r="BR16" s="217"/>
      <c r="BS16" s="217"/>
      <c r="BT16" s="222">
        <v>0</v>
      </c>
      <c r="BU16" s="206" t="s">
        <v>128</v>
      </c>
      <c r="BV16" s="206" t="s">
        <v>128</v>
      </c>
      <c r="BX16" s="71">
        <v>0</v>
      </c>
      <c r="BY16" s="72">
        <v>3760</v>
      </c>
      <c r="BZ16" s="72">
        <v>3760</v>
      </c>
      <c r="CA16" s="75"/>
      <c r="CB16" s="75"/>
      <c r="CC16" s="75"/>
      <c r="CD16" s="72">
        <v>0</v>
      </c>
      <c r="CE16" s="72">
        <v>286</v>
      </c>
      <c r="CF16" s="77">
        <v>286</v>
      </c>
      <c r="CG16" s="71">
        <v>0</v>
      </c>
      <c r="CH16" s="72">
        <v>0</v>
      </c>
      <c r="CI16" s="72">
        <v>0</v>
      </c>
      <c r="CJ16" s="75">
        <v>0</v>
      </c>
      <c r="CK16" s="75">
        <v>0</v>
      </c>
      <c r="CL16" s="75">
        <v>0</v>
      </c>
      <c r="CM16" s="72">
        <v>0</v>
      </c>
      <c r="CN16" s="72">
        <v>0</v>
      </c>
      <c r="CO16" s="72">
        <v>0</v>
      </c>
      <c r="CP16" s="134">
        <v>0</v>
      </c>
      <c r="CQ16" s="134">
        <v>0</v>
      </c>
      <c r="CR16" s="134">
        <v>0</v>
      </c>
      <c r="CS16" s="246">
        <v>0</v>
      </c>
      <c r="CT16" s="246">
        <v>0</v>
      </c>
      <c r="CU16" s="248">
        <v>0</v>
      </c>
    </row>
    <row r="17" spans="1:99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263</v>
      </c>
      <c r="F17" s="197">
        <v>263</v>
      </c>
      <c r="G17" s="263"/>
      <c r="H17" s="216">
        <v>130</v>
      </c>
      <c r="I17" s="217">
        <v>130</v>
      </c>
      <c r="J17" s="215"/>
      <c r="K17" s="217">
        <v>106</v>
      </c>
      <c r="L17" s="217">
        <v>106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>
        <v>0</v>
      </c>
      <c r="AK17" s="217"/>
      <c r="AL17" s="217"/>
      <c r="AM17" s="272">
        <v>0</v>
      </c>
      <c r="AN17" s="346">
        <v>0</v>
      </c>
      <c r="AO17" s="346"/>
      <c r="AP17" s="347">
        <v>0</v>
      </c>
      <c r="AQ17" s="346">
        <v>0</v>
      </c>
      <c r="AR17" s="346"/>
      <c r="AS17" s="347">
        <v>0</v>
      </c>
      <c r="AT17" s="273"/>
      <c r="AU17" s="218"/>
      <c r="AV17" s="274">
        <v>0</v>
      </c>
      <c r="AW17" s="241"/>
      <c r="AX17" s="242"/>
      <c r="AY17" s="243">
        <v>0</v>
      </c>
      <c r="AZ17" s="280"/>
      <c r="BA17" s="219"/>
      <c r="BB17" s="219">
        <v>0</v>
      </c>
      <c r="BC17" s="219"/>
      <c r="BD17" s="219"/>
      <c r="BE17" s="219">
        <v>0</v>
      </c>
      <c r="BF17" s="219"/>
      <c r="BG17" s="219"/>
      <c r="BH17" s="219">
        <v>0</v>
      </c>
      <c r="BI17" s="219"/>
      <c r="BJ17" s="219"/>
      <c r="BK17" s="220">
        <v>0</v>
      </c>
      <c r="BL17" s="285"/>
      <c r="BM17" s="216">
        <v>35</v>
      </c>
      <c r="BN17" s="216">
        <v>35</v>
      </c>
      <c r="BO17" s="216"/>
      <c r="BP17" s="216"/>
      <c r="BQ17" s="216">
        <v>0</v>
      </c>
      <c r="BR17" s="217"/>
      <c r="BS17" s="217"/>
      <c r="BT17" s="222">
        <v>0</v>
      </c>
      <c r="BU17" s="206" t="s">
        <v>128</v>
      </c>
      <c r="BV17" s="206" t="s">
        <v>128</v>
      </c>
      <c r="BX17" s="71">
        <v>0</v>
      </c>
      <c r="BY17" s="72">
        <v>130</v>
      </c>
      <c r="BZ17" s="72">
        <v>130</v>
      </c>
      <c r="CA17" s="75"/>
      <c r="CB17" s="75"/>
      <c r="CC17" s="75"/>
      <c r="CD17" s="72">
        <v>0</v>
      </c>
      <c r="CE17" s="72">
        <v>35</v>
      </c>
      <c r="CF17" s="77">
        <v>35</v>
      </c>
      <c r="CG17" s="71">
        <v>0</v>
      </c>
      <c r="CH17" s="72">
        <v>0</v>
      </c>
      <c r="CI17" s="72">
        <v>0</v>
      </c>
      <c r="CJ17" s="75">
        <v>0</v>
      </c>
      <c r="CK17" s="75">
        <v>0</v>
      </c>
      <c r="CL17" s="75">
        <v>0</v>
      </c>
      <c r="CM17" s="72">
        <v>0</v>
      </c>
      <c r="CN17" s="72">
        <v>0</v>
      </c>
      <c r="CO17" s="72">
        <v>0</v>
      </c>
      <c r="CP17" s="134">
        <v>0</v>
      </c>
      <c r="CQ17" s="134">
        <v>0</v>
      </c>
      <c r="CR17" s="134">
        <v>0</v>
      </c>
      <c r="CS17" s="246">
        <v>0</v>
      </c>
      <c r="CT17" s="246">
        <v>0</v>
      </c>
      <c r="CU17" s="248">
        <v>0</v>
      </c>
    </row>
    <row r="18" spans="1:99" ht="15.65" x14ac:dyDescent="0.25">
      <c r="A18" s="181">
        <v>11</v>
      </c>
      <c r="B18" s="5" t="s">
        <v>23</v>
      </c>
      <c r="C18" s="185">
        <v>2.4</v>
      </c>
      <c r="D18" s="260">
        <v>3855</v>
      </c>
      <c r="E18" s="196">
        <v>637</v>
      </c>
      <c r="F18" s="197">
        <v>4492</v>
      </c>
      <c r="G18" s="263">
        <v>1076</v>
      </c>
      <c r="H18" s="216">
        <v>120</v>
      </c>
      <c r="I18" s="217">
        <v>1196</v>
      </c>
      <c r="J18" s="215">
        <v>605</v>
      </c>
      <c r="K18" s="217">
        <v>120</v>
      </c>
      <c r="L18" s="217">
        <v>725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>
        <v>0</v>
      </c>
      <c r="AK18" s="217"/>
      <c r="AL18" s="217"/>
      <c r="AM18" s="272">
        <v>0</v>
      </c>
      <c r="AN18" s="346">
        <v>0</v>
      </c>
      <c r="AO18" s="346"/>
      <c r="AP18" s="347">
        <v>0</v>
      </c>
      <c r="AQ18" s="346">
        <v>0</v>
      </c>
      <c r="AR18" s="346"/>
      <c r="AS18" s="347">
        <v>0</v>
      </c>
      <c r="AT18" s="273"/>
      <c r="AU18" s="218"/>
      <c r="AV18" s="274">
        <v>0</v>
      </c>
      <c r="AW18" s="241"/>
      <c r="AX18" s="242"/>
      <c r="AY18" s="243">
        <v>0</v>
      </c>
      <c r="AZ18" s="280"/>
      <c r="BA18" s="219"/>
      <c r="BB18" s="219">
        <v>0</v>
      </c>
      <c r="BC18" s="219"/>
      <c r="BD18" s="219"/>
      <c r="BE18" s="219">
        <v>0</v>
      </c>
      <c r="BF18" s="219"/>
      <c r="BG18" s="219"/>
      <c r="BH18" s="219">
        <v>0</v>
      </c>
      <c r="BI18" s="219"/>
      <c r="BJ18" s="219"/>
      <c r="BK18" s="220">
        <v>0</v>
      </c>
      <c r="BL18" s="285">
        <v>1158</v>
      </c>
      <c r="BM18" s="216">
        <v>136</v>
      </c>
      <c r="BN18" s="216">
        <v>1294</v>
      </c>
      <c r="BO18" s="216"/>
      <c r="BP18" s="216"/>
      <c r="BQ18" s="216">
        <v>0</v>
      </c>
      <c r="BR18" s="217"/>
      <c r="BS18" s="217"/>
      <c r="BT18" s="222">
        <v>0</v>
      </c>
      <c r="BU18" s="206" t="s">
        <v>128</v>
      </c>
      <c r="BV18" s="206" t="s">
        <v>128</v>
      </c>
      <c r="BX18" s="71">
        <v>1076</v>
      </c>
      <c r="BY18" s="72">
        <v>120</v>
      </c>
      <c r="BZ18" s="72">
        <v>1196</v>
      </c>
      <c r="CA18" s="75"/>
      <c r="CB18" s="75"/>
      <c r="CC18" s="75"/>
      <c r="CD18" s="72">
        <v>1158</v>
      </c>
      <c r="CE18" s="72">
        <v>136</v>
      </c>
      <c r="CF18" s="77">
        <v>1294</v>
      </c>
      <c r="CG18" s="71">
        <v>0</v>
      </c>
      <c r="CH18" s="72">
        <v>0</v>
      </c>
      <c r="CI18" s="72">
        <v>0</v>
      </c>
      <c r="CJ18" s="75">
        <v>0</v>
      </c>
      <c r="CK18" s="75">
        <v>0</v>
      </c>
      <c r="CL18" s="75">
        <v>0</v>
      </c>
      <c r="CM18" s="72">
        <v>0</v>
      </c>
      <c r="CN18" s="72">
        <v>0</v>
      </c>
      <c r="CO18" s="72">
        <v>0</v>
      </c>
      <c r="CP18" s="134">
        <v>0</v>
      </c>
      <c r="CQ18" s="134">
        <v>0</v>
      </c>
      <c r="CR18" s="134">
        <v>0</v>
      </c>
      <c r="CS18" s="246">
        <v>0</v>
      </c>
      <c r="CT18" s="246">
        <v>0</v>
      </c>
      <c r="CU18" s="248">
        <v>0</v>
      </c>
    </row>
    <row r="19" spans="1:99" ht="15.65" x14ac:dyDescent="0.25">
      <c r="A19" s="181">
        <v>12</v>
      </c>
      <c r="B19" s="5" t="s">
        <v>24</v>
      </c>
      <c r="C19" s="185">
        <v>3.1</v>
      </c>
      <c r="D19" s="260">
        <v>5634</v>
      </c>
      <c r="E19" s="196">
        <v>0</v>
      </c>
      <c r="F19" s="197">
        <v>5634</v>
      </c>
      <c r="G19" s="263">
        <v>1159</v>
      </c>
      <c r="H19" s="216"/>
      <c r="I19" s="217">
        <v>1159</v>
      </c>
      <c r="J19" s="215">
        <v>564</v>
      </c>
      <c r="K19" s="217"/>
      <c r="L19" s="217">
        <v>564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>
        <v>0</v>
      </c>
      <c r="AK19" s="217"/>
      <c r="AL19" s="217"/>
      <c r="AM19" s="272">
        <v>0</v>
      </c>
      <c r="AN19" s="346">
        <v>0</v>
      </c>
      <c r="AO19" s="346"/>
      <c r="AP19" s="347">
        <v>0</v>
      </c>
      <c r="AQ19" s="346">
        <v>0</v>
      </c>
      <c r="AR19" s="346"/>
      <c r="AS19" s="347">
        <v>0</v>
      </c>
      <c r="AT19" s="273"/>
      <c r="AU19" s="218"/>
      <c r="AV19" s="274">
        <v>0</v>
      </c>
      <c r="AW19" s="241">
        <v>1697</v>
      </c>
      <c r="AX19" s="242"/>
      <c r="AY19" s="243">
        <v>1697</v>
      </c>
      <c r="AZ19" s="280"/>
      <c r="BA19" s="219"/>
      <c r="BB19" s="219">
        <v>0</v>
      </c>
      <c r="BC19" s="219"/>
      <c r="BD19" s="219"/>
      <c r="BE19" s="219">
        <v>0</v>
      </c>
      <c r="BF19" s="219"/>
      <c r="BG19" s="219"/>
      <c r="BH19" s="219">
        <v>0</v>
      </c>
      <c r="BI19" s="219"/>
      <c r="BJ19" s="219"/>
      <c r="BK19" s="220">
        <v>0</v>
      </c>
      <c r="BL19" s="285">
        <v>896</v>
      </c>
      <c r="BM19" s="216"/>
      <c r="BN19" s="216">
        <v>896</v>
      </c>
      <c r="BO19" s="216"/>
      <c r="BP19" s="216"/>
      <c r="BQ19" s="216">
        <v>0</v>
      </c>
      <c r="BR19" s="217"/>
      <c r="BS19" s="217"/>
      <c r="BT19" s="222">
        <v>0</v>
      </c>
      <c r="BU19" s="206" t="s">
        <v>128</v>
      </c>
      <c r="BV19" s="206" t="s">
        <v>128</v>
      </c>
      <c r="BX19" s="71">
        <v>1159</v>
      </c>
      <c r="BY19" s="72">
        <v>0</v>
      </c>
      <c r="BZ19" s="72">
        <v>1159</v>
      </c>
      <c r="CA19" s="75"/>
      <c r="CB19" s="75"/>
      <c r="CC19" s="75"/>
      <c r="CD19" s="72">
        <v>896</v>
      </c>
      <c r="CE19" s="72">
        <v>0</v>
      </c>
      <c r="CF19" s="77">
        <v>896</v>
      </c>
      <c r="CG19" s="71">
        <v>0</v>
      </c>
      <c r="CH19" s="72">
        <v>0</v>
      </c>
      <c r="CI19" s="72">
        <v>0</v>
      </c>
      <c r="CJ19" s="75">
        <v>0</v>
      </c>
      <c r="CK19" s="75">
        <v>0</v>
      </c>
      <c r="CL19" s="75">
        <v>0</v>
      </c>
      <c r="CM19" s="72">
        <v>0</v>
      </c>
      <c r="CN19" s="72">
        <v>0</v>
      </c>
      <c r="CO19" s="72">
        <v>0</v>
      </c>
      <c r="CP19" s="134">
        <v>0</v>
      </c>
      <c r="CQ19" s="134">
        <v>0</v>
      </c>
      <c r="CR19" s="134">
        <v>0</v>
      </c>
      <c r="CS19" s="246">
        <v>1697</v>
      </c>
      <c r="CT19" s="246">
        <v>0</v>
      </c>
      <c r="CU19" s="248">
        <v>1697</v>
      </c>
    </row>
    <row r="20" spans="1:99" ht="15.65" x14ac:dyDescent="0.25">
      <c r="A20" s="181">
        <v>13</v>
      </c>
      <c r="B20" s="5" t="s">
        <v>25</v>
      </c>
      <c r="C20" s="185">
        <v>2.6</v>
      </c>
      <c r="D20" s="260">
        <v>1022</v>
      </c>
      <c r="E20" s="196">
        <v>0</v>
      </c>
      <c r="F20" s="197">
        <v>1022</v>
      </c>
      <c r="G20" s="263">
        <v>330</v>
      </c>
      <c r="H20" s="216"/>
      <c r="I20" s="217">
        <v>330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>
        <v>0</v>
      </c>
      <c r="AK20" s="217"/>
      <c r="AL20" s="217"/>
      <c r="AM20" s="272">
        <v>0</v>
      </c>
      <c r="AN20" s="346">
        <v>0</v>
      </c>
      <c r="AO20" s="346"/>
      <c r="AP20" s="347">
        <v>0</v>
      </c>
      <c r="AQ20" s="346">
        <v>0</v>
      </c>
      <c r="AR20" s="346"/>
      <c r="AS20" s="347">
        <v>0</v>
      </c>
      <c r="AT20" s="273"/>
      <c r="AU20" s="218"/>
      <c r="AV20" s="274">
        <v>0</v>
      </c>
      <c r="AW20" s="241"/>
      <c r="AX20" s="242"/>
      <c r="AY20" s="243">
        <v>0</v>
      </c>
      <c r="AZ20" s="280"/>
      <c r="BA20" s="219"/>
      <c r="BB20" s="219">
        <v>0</v>
      </c>
      <c r="BC20" s="219"/>
      <c r="BD20" s="219"/>
      <c r="BE20" s="219">
        <v>0</v>
      </c>
      <c r="BF20" s="219"/>
      <c r="BG20" s="219"/>
      <c r="BH20" s="219">
        <v>0</v>
      </c>
      <c r="BI20" s="219"/>
      <c r="BJ20" s="219"/>
      <c r="BK20" s="220">
        <v>0</v>
      </c>
      <c r="BL20" s="285">
        <v>266</v>
      </c>
      <c r="BM20" s="216"/>
      <c r="BN20" s="216">
        <v>266</v>
      </c>
      <c r="BO20" s="216"/>
      <c r="BP20" s="216"/>
      <c r="BQ20" s="216">
        <v>0</v>
      </c>
      <c r="BR20" s="217"/>
      <c r="BS20" s="217"/>
      <c r="BT20" s="222">
        <v>0</v>
      </c>
      <c r="BU20" s="206" t="s">
        <v>128</v>
      </c>
      <c r="BV20" s="206" t="s">
        <v>128</v>
      </c>
      <c r="BX20" s="71">
        <v>330</v>
      </c>
      <c r="BY20" s="72">
        <v>0</v>
      </c>
      <c r="BZ20" s="72">
        <v>330</v>
      </c>
      <c r="CA20" s="75"/>
      <c r="CB20" s="75"/>
      <c r="CC20" s="75"/>
      <c r="CD20" s="72">
        <v>266</v>
      </c>
      <c r="CE20" s="72">
        <v>0</v>
      </c>
      <c r="CF20" s="77">
        <v>266</v>
      </c>
      <c r="CG20" s="71">
        <v>0</v>
      </c>
      <c r="CH20" s="72">
        <v>0</v>
      </c>
      <c r="CI20" s="72">
        <v>0</v>
      </c>
      <c r="CJ20" s="75">
        <v>0</v>
      </c>
      <c r="CK20" s="75">
        <v>0</v>
      </c>
      <c r="CL20" s="75">
        <v>0</v>
      </c>
      <c r="CM20" s="72">
        <v>0</v>
      </c>
      <c r="CN20" s="72">
        <v>0</v>
      </c>
      <c r="CO20" s="72">
        <v>0</v>
      </c>
      <c r="CP20" s="134">
        <v>0</v>
      </c>
      <c r="CQ20" s="134">
        <v>0</v>
      </c>
      <c r="CR20" s="134">
        <v>0</v>
      </c>
      <c r="CS20" s="246">
        <v>0</v>
      </c>
      <c r="CT20" s="246">
        <v>0</v>
      </c>
      <c r="CU20" s="248">
        <v>0</v>
      </c>
    </row>
    <row r="21" spans="1:99" ht="15.65" x14ac:dyDescent="0.25">
      <c r="A21" s="181">
        <v>14</v>
      </c>
      <c r="B21" s="5" t="s">
        <v>26</v>
      </c>
      <c r="C21" s="185">
        <v>2.9</v>
      </c>
      <c r="D21" s="260">
        <v>17092</v>
      </c>
      <c r="E21" s="196">
        <v>7843</v>
      </c>
      <c r="F21" s="197">
        <v>24935</v>
      </c>
      <c r="G21" s="263">
        <v>10335</v>
      </c>
      <c r="H21" s="216">
        <v>1725</v>
      </c>
      <c r="I21" s="217">
        <v>12060</v>
      </c>
      <c r="J21" s="215">
        <v>1860</v>
      </c>
      <c r="K21" s="217">
        <v>1240</v>
      </c>
      <c r="L21" s="217">
        <v>3100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>
        <v>0</v>
      </c>
      <c r="AK21" s="217"/>
      <c r="AL21" s="217"/>
      <c r="AM21" s="272">
        <v>0</v>
      </c>
      <c r="AN21" s="346">
        <v>0</v>
      </c>
      <c r="AO21" s="346"/>
      <c r="AP21" s="347">
        <v>0</v>
      </c>
      <c r="AQ21" s="346">
        <v>0</v>
      </c>
      <c r="AR21" s="346"/>
      <c r="AS21" s="347">
        <v>0</v>
      </c>
      <c r="AT21" s="273"/>
      <c r="AU21" s="218"/>
      <c r="AV21" s="274">
        <v>0</v>
      </c>
      <c r="AW21" s="241"/>
      <c r="AX21" s="242"/>
      <c r="AY21" s="243">
        <v>0</v>
      </c>
      <c r="AZ21" s="280"/>
      <c r="BA21" s="219"/>
      <c r="BB21" s="219">
        <v>0</v>
      </c>
      <c r="BC21" s="219"/>
      <c r="BD21" s="219"/>
      <c r="BE21" s="219">
        <v>0</v>
      </c>
      <c r="BF21" s="219"/>
      <c r="BG21" s="219"/>
      <c r="BH21" s="219">
        <v>0</v>
      </c>
      <c r="BI21" s="219"/>
      <c r="BJ21" s="219"/>
      <c r="BK21" s="220">
        <v>0</v>
      </c>
      <c r="BL21" s="285">
        <v>2330</v>
      </c>
      <c r="BM21" s="216">
        <v>1610</v>
      </c>
      <c r="BN21" s="216">
        <v>3940</v>
      </c>
      <c r="BO21" s="216"/>
      <c r="BP21" s="216"/>
      <c r="BQ21" s="216">
        <v>0</v>
      </c>
      <c r="BR21" s="217"/>
      <c r="BS21" s="217"/>
      <c r="BT21" s="222">
        <v>0</v>
      </c>
      <c r="BU21" s="206" t="s">
        <v>128</v>
      </c>
      <c r="BV21" s="206" t="s">
        <v>128</v>
      </c>
      <c r="BX21" s="71">
        <v>10335</v>
      </c>
      <c r="BY21" s="72">
        <v>1725</v>
      </c>
      <c r="BZ21" s="72">
        <v>12060</v>
      </c>
      <c r="CA21" s="75"/>
      <c r="CB21" s="75"/>
      <c r="CC21" s="75"/>
      <c r="CD21" s="72">
        <v>2330</v>
      </c>
      <c r="CE21" s="72">
        <v>1610</v>
      </c>
      <c r="CF21" s="77">
        <v>3940</v>
      </c>
      <c r="CG21" s="71">
        <v>0</v>
      </c>
      <c r="CH21" s="72">
        <v>0</v>
      </c>
      <c r="CI21" s="72">
        <v>0</v>
      </c>
      <c r="CJ21" s="75">
        <v>0</v>
      </c>
      <c r="CK21" s="75">
        <v>0</v>
      </c>
      <c r="CL21" s="75">
        <v>0</v>
      </c>
      <c r="CM21" s="72">
        <v>0</v>
      </c>
      <c r="CN21" s="72">
        <v>0</v>
      </c>
      <c r="CO21" s="72">
        <v>0</v>
      </c>
      <c r="CP21" s="134">
        <v>0</v>
      </c>
      <c r="CQ21" s="134">
        <v>0</v>
      </c>
      <c r="CR21" s="134">
        <v>0</v>
      </c>
      <c r="CS21" s="246">
        <v>0</v>
      </c>
      <c r="CT21" s="246">
        <v>0</v>
      </c>
      <c r="CU21" s="248">
        <v>0</v>
      </c>
    </row>
    <row r="22" spans="1:99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>
        <v>0</v>
      </c>
      <c r="AK22" s="217"/>
      <c r="AL22" s="217"/>
      <c r="AM22" s="272">
        <v>0</v>
      </c>
      <c r="AN22" s="346">
        <v>0</v>
      </c>
      <c r="AO22" s="346"/>
      <c r="AP22" s="347">
        <v>0</v>
      </c>
      <c r="AQ22" s="346">
        <v>0</v>
      </c>
      <c r="AR22" s="346"/>
      <c r="AS22" s="347">
        <v>0</v>
      </c>
      <c r="AT22" s="273"/>
      <c r="AU22" s="218"/>
      <c r="AV22" s="274">
        <v>0</v>
      </c>
      <c r="AW22" s="241"/>
      <c r="AX22" s="242"/>
      <c r="AY22" s="243">
        <v>0</v>
      </c>
      <c r="AZ22" s="280"/>
      <c r="BA22" s="219"/>
      <c r="BB22" s="219">
        <v>0</v>
      </c>
      <c r="BC22" s="219"/>
      <c r="BD22" s="219"/>
      <c r="BE22" s="219">
        <v>0</v>
      </c>
      <c r="BF22" s="219"/>
      <c r="BG22" s="219"/>
      <c r="BH22" s="219">
        <v>0</v>
      </c>
      <c r="BI22" s="219"/>
      <c r="BJ22" s="219"/>
      <c r="BK22" s="220">
        <v>0</v>
      </c>
      <c r="BL22" s="285"/>
      <c r="BM22" s="216"/>
      <c r="BN22" s="216">
        <v>0</v>
      </c>
      <c r="BO22" s="216"/>
      <c r="BP22" s="216"/>
      <c r="BQ22" s="216">
        <v>0</v>
      </c>
      <c r="BR22" s="217"/>
      <c r="BS22" s="217"/>
      <c r="BT22" s="222">
        <v>0</v>
      </c>
      <c r="BU22" s="206" t="s">
        <v>128</v>
      </c>
      <c r="BV22" s="206" t="s">
        <v>128</v>
      </c>
      <c r="BX22" s="71">
        <v>0</v>
      </c>
      <c r="BY22" s="72">
        <v>0</v>
      </c>
      <c r="BZ22" s="72">
        <v>0</v>
      </c>
      <c r="CA22" s="75"/>
      <c r="CB22" s="75"/>
      <c r="CC22" s="75"/>
      <c r="CD22" s="72">
        <v>0</v>
      </c>
      <c r="CE22" s="72">
        <v>0</v>
      </c>
      <c r="CF22" s="77">
        <v>0</v>
      </c>
      <c r="CG22" s="71">
        <v>0</v>
      </c>
      <c r="CH22" s="72">
        <v>0</v>
      </c>
      <c r="CI22" s="72">
        <v>0</v>
      </c>
      <c r="CJ22" s="75">
        <v>0</v>
      </c>
      <c r="CK22" s="75">
        <v>0</v>
      </c>
      <c r="CL22" s="75">
        <v>0</v>
      </c>
      <c r="CM22" s="72">
        <v>0</v>
      </c>
      <c r="CN22" s="72">
        <v>0</v>
      </c>
      <c r="CO22" s="72">
        <v>0</v>
      </c>
      <c r="CP22" s="134">
        <v>0</v>
      </c>
      <c r="CQ22" s="134">
        <v>0</v>
      </c>
      <c r="CR22" s="134">
        <v>0</v>
      </c>
      <c r="CS22" s="246">
        <v>0</v>
      </c>
      <c r="CT22" s="246">
        <v>0</v>
      </c>
      <c r="CU22" s="248">
        <v>0</v>
      </c>
    </row>
    <row r="23" spans="1:99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>
        <v>0</v>
      </c>
      <c r="AK23" s="217"/>
      <c r="AL23" s="217"/>
      <c r="AM23" s="272">
        <v>0</v>
      </c>
      <c r="AN23" s="346">
        <v>0</v>
      </c>
      <c r="AO23" s="346"/>
      <c r="AP23" s="347">
        <v>0</v>
      </c>
      <c r="AQ23" s="346">
        <v>0</v>
      </c>
      <c r="AR23" s="346"/>
      <c r="AS23" s="347">
        <v>0</v>
      </c>
      <c r="AT23" s="273"/>
      <c r="AU23" s="218"/>
      <c r="AV23" s="274">
        <v>0</v>
      </c>
      <c r="AW23" s="241"/>
      <c r="AX23" s="242"/>
      <c r="AY23" s="243">
        <v>0</v>
      </c>
      <c r="AZ23" s="280"/>
      <c r="BA23" s="219"/>
      <c r="BB23" s="219">
        <v>0</v>
      </c>
      <c r="BC23" s="219"/>
      <c r="BD23" s="219"/>
      <c r="BE23" s="219">
        <v>0</v>
      </c>
      <c r="BF23" s="219"/>
      <c r="BG23" s="219"/>
      <c r="BH23" s="219">
        <v>0</v>
      </c>
      <c r="BI23" s="219"/>
      <c r="BJ23" s="219"/>
      <c r="BK23" s="220">
        <v>0</v>
      </c>
      <c r="BL23" s="285"/>
      <c r="BM23" s="216"/>
      <c r="BN23" s="216">
        <v>0</v>
      </c>
      <c r="BO23" s="216"/>
      <c r="BP23" s="216"/>
      <c r="BQ23" s="216">
        <v>0</v>
      </c>
      <c r="BR23" s="217"/>
      <c r="BS23" s="217"/>
      <c r="BT23" s="222">
        <v>0</v>
      </c>
      <c r="BU23" s="206" t="s">
        <v>128</v>
      </c>
      <c r="BV23" s="206" t="s">
        <v>128</v>
      </c>
      <c r="BX23" s="71">
        <v>0</v>
      </c>
      <c r="BY23" s="72">
        <v>0</v>
      </c>
      <c r="BZ23" s="72">
        <v>0</v>
      </c>
      <c r="CA23" s="75"/>
      <c r="CB23" s="75"/>
      <c r="CC23" s="75"/>
      <c r="CD23" s="72">
        <v>0</v>
      </c>
      <c r="CE23" s="72">
        <v>0</v>
      </c>
      <c r="CF23" s="77">
        <v>0</v>
      </c>
      <c r="CG23" s="71">
        <v>0</v>
      </c>
      <c r="CH23" s="72">
        <v>0</v>
      </c>
      <c r="CI23" s="72">
        <v>0</v>
      </c>
      <c r="CJ23" s="75">
        <v>0</v>
      </c>
      <c r="CK23" s="75">
        <v>0</v>
      </c>
      <c r="CL23" s="75">
        <v>0</v>
      </c>
      <c r="CM23" s="72">
        <v>0</v>
      </c>
      <c r="CN23" s="72">
        <v>0</v>
      </c>
      <c r="CO23" s="72">
        <v>0</v>
      </c>
      <c r="CP23" s="134">
        <v>0</v>
      </c>
      <c r="CQ23" s="134">
        <v>0</v>
      </c>
      <c r="CR23" s="134">
        <v>0</v>
      </c>
      <c r="CS23" s="246">
        <v>0</v>
      </c>
      <c r="CT23" s="246">
        <v>0</v>
      </c>
      <c r="CU23" s="248">
        <v>0</v>
      </c>
    </row>
    <row r="24" spans="1:99" ht="15.65" x14ac:dyDescent="0.25">
      <c r="A24" s="181">
        <v>17</v>
      </c>
      <c r="B24" s="5" t="s">
        <v>29</v>
      </c>
      <c r="C24" s="185">
        <v>2.6</v>
      </c>
      <c r="D24" s="260">
        <v>5635</v>
      </c>
      <c r="E24" s="196">
        <v>0</v>
      </c>
      <c r="F24" s="197">
        <v>5635</v>
      </c>
      <c r="G24" s="263">
        <v>1140</v>
      </c>
      <c r="H24" s="216"/>
      <c r="I24" s="217">
        <v>1140</v>
      </c>
      <c r="J24" s="215">
        <v>320</v>
      </c>
      <c r="K24" s="217"/>
      <c r="L24" s="217">
        <v>320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>
        <v>0</v>
      </c>
      <c r="AK24" s="217"/>
      <c r="AL24" s="217"/>
      <c r="AM24" s="272">
        <v>0</v>
      </c>
      <c r="AN24" s="346">
        <v>0</v>
      </c>
      <c r="AO24" s="346"/>
      <c r="AP24" s="347">
        <v>0</v>
      </c>
      <c r="AQ24" s="346">
        <v>0</v>
      </c>
      <c r="AR24" s="346"/>
      <c r="AS24" s="347">
        <v>0</v>
      </c>
      <c r="AT24" s="273"/>
      <c r="AU24" s="218"/>
      <c r="AV24" s="274">
        <v>0</v>
      </c>
      <c r="AW24" s="241">
        <v>2111</v>
      </c>
      <c r="AX24" s="242"/>
      <c r="AY24" s="243">
        <v>2111</v>
      </c>
      <c r="AZ24" s="280"/>
      <c r="BA24" s="219"/>
      <c r="BB24" s="219">
        <v>0</v>
      </c>
      <c r="BC24" s="219"/>
      <c r="BD24" s="219"/>
      <c r="BE24" s="219">
        <v>0</v>
      </c>
      <c r="BF24" s="219"/>
      <c r="BG24" s="219"/>
      <c r="BH24" s="219">
        <v>0</v>
      </c>
      <c r="BI24" s="219"/>
      <c r="BJ24" s="219"/>
      <c r="BK24" s="220">
        <v>0</v>
      </c>
      <c r="BL24" s="285">
        <v>917</v>
      </c>
      <c r="BM24" s="216"/>
      <c r="BN24" s="216">
        <v>917</v>
      </c>
      <c r="BO24" s="216"/>
      <c r="BP24" s="216"/>
      <c r="BQ24" s="216">
        <v>0</v>
      </c>
      <c r="BR24" s="217"/>
      <c r="BS24" s="217"/>
      <c r="BT24" s="222">
        <v>0</v>
      </c>
      <c r="BU24" s="206" t="s">
        <v>128</v>
      </c>
      <c r="BV24" s="206" t="s">
        <v>128</v>
      </c>
      <c r="BX24" s="71">
        <v>1140</v>
      </c>
      <c r="BY24" s="72">
        <v>0</v>
      </c>
      <c r="BZ24" s="72">
        <v>1140</v>
      </c>
      <c r="CA24" s="75"/>
      <c r="CB24" s="75"/>
      <c r="CC24" s="75"/>
      <c r="CD24" s="72">
        <v>917</v>
      </c>
      <c r="CE24" s="72">
        <v>0</v>
      </c>
      <c r="CF24" s="77">
        <v>917</v>
      </c>
      <c r="CG24" s="71">
        <v>0</v>
      </c>
      <c r="CH24" s="72">
        <v>0</v>
      </c>
      <c r="CI24" s="72">
        <v>0</v>
      </c>
      <c r="CJ24" s="75">
        <v>0</v>
      </c>
      <c r="CK24" s="75">
        <v>0</v>
      </c>
      <c r="CL24" s="75">
        <v>0</v>
      </c>
      <c r="CM24" s="72">
        <v>0</v>
      </c>
      <c r="CN24" s="72">
        <v>0</v>
      </c>
      <c r="CO24" s="72">
        <v>0</v>
      </c>
      <c r="CP24" s="134">
        <v>0</v>
      </c>
      <c r="CQ24" s="134">
        <v>0</v>
      </c>
      <c r="CR24" s="134">
        <v>0</v>
      </c>
      <c r="CS24" s="246">
        <v>2111</v>
      </c>
      <c r="CT24" s="246">
        <v>0</v>
      </c>
      <c r="CU24" s="248">
        <v>2111</v>
      </c>
    </row>
    <row r="25" spans="1:99" ht="15.65" x14ac:dyDescent="0.25">
      <c r="A25" s="181">
        <v>18</v>
      </c>
      <c r="B25" s="5" t="s">
        <v>30</v>
      </c>
      <c r="C25" s="185">
        <v>4.0999999999999996</v>
      </c>
      <c r="D25" s="260">
        <v>6968</v>
      </c>
      <c r="E25" s="196">
        <v>4657</v>
      </c>
      <c r="F25" s="197">
        <v>11625</v>
      </c>
      <c r="G25" s="263">
        <v>2146</v>
      </c>
      <c r="H25" s="216">
        <v>1473</v>
      </c>
      <c r="I25" s="217">
        <v>3619</v>
      </c>
      <c r="J25" s="215">
        <v>1060</v>
      </c>
      <c r="K25" s="217">
        <v>980</v>
      </c>
      <c r="L25" s="217">
        <v>2040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>
        <v>0</v>
      </c>
      <c r="AK25" s="217"/>
      <c r="AL25" s="217"/>
      <c r="AM25" s="272">
        <v>0</v>
      </c>
      <c r="AN25" s="346">
        <v>0</v>
      </c>
      <c r="AO25" s="346"/>
      <c r="AP25" s="347">
        <v>0</v>
      </c>
      <c r="AQ25" s="346">
        <v>0</v>
      </c>
      <c r="AR25" s="346"/>
      <c r="AS25" s="347">
        <v>0</v>
      </c>
      <c r="AT25" s="273"/>
      <c r="AU25" s="218"/>
      <c r="AV25" s="274">
        <v>0</v>
      </c>
      <c r="AW25" s="241"/>
      <c r="AX25" s="242"/>
      <c r="AY25" s="243">
        <v>0</v>
      </c>
      <c r="AZ25" s="280"/>
      <c r="BA25" s="219"/>
      <c r="BB25" s="219">
        <v>0</v>
      </c>
      <c r="BC25" s="219"/>
      <c r="BD25" s="219"/>
      <c r="BE25" s="219">
        <v>0</v>
      </c>
      <c r="BF25" s="219"/>
      <c r="BG25" s="219"/>
      <c r="BH25" s="219">
        <v>0</v>
      </c>
      <c r="BI25" s="219"/>
      <c r="BJ25" s="219"/>
      <c r="BK25" s="220">
        <v>0</v>
      </c>
      <c r="BL25" s="285">
        <v>1176</v>
      </c>
      <c r="BM25" s="216">
        <v>838</v>
      </c>
      <c r="BN25" s="216">
        <v>2014</v>
      </c>
      <c r="BO25" s="216"/>
      <c r="BP25" s="216"/>
      <c r="BQ25" s="216">
        <v>0</v>
      </c>
      <c r="BR25" s="217"/>
      <c r="BS25" s="217"/>
      <c r="BT25" s="222">
        <v>0</v>
      </c>
      <c r="BU25" s="206" t="s">
        <v>128</v>
      </c>
      <c r="BV25" s="206" t="s">
        <v>128</v>
      </c>
      <c r="BX25" s="71">
        <v>2146</v>
      </c>
      <c r="BY25" s="72">
        <v>1473</v>
      </c>
      <c r="BZ25" s="72">
        <v>3619</v>
      </c>
      <c r="CA25" s="75"/>
      <c r="CB25" s="75"/>
      <c r="CC25" s="75"/>
      <c r="CD25" s="72">
        <v>1176</v>
      </c>
      <c r="CE25" s="72">
        <v>838</v>
      </c>
      <c r="CF25" s="77">
        <v>2014</v>
      </c>
      <c r="CG25" s="71">
        <v>0</v>
      </c>
      <c r="CH25" s="72">
        <v>0</v>
      </c>
      <c r="CI25" s="72">
        <v>0</v>
      </c>
      <c r="CJ25" s="75">
        <v>0</v>
      </c>
      <c r="CK25" s="75">
        <v>0</v>
      </c>
      <c r="CL25" s="75">
        <v>0</v>
      </c>
      <c r="CM25" s="72">
        <v>0</v>
      </c>
      <c r="CN25" s="72">
        <v>0</v>
      </c>
      <c r="CO25" s="72">
        <v>0</v>
      </c>
      <c r="CP25" s="134">
        <v>0</v>
      </c>
      <c r="CQ25" s="134">
        <v>0</v>
      </c>
      <c r="CR25" s="134">
        <v>0</v>
      </c>
      <c r="CS25" s="246">
        <v>0</v>
      </c>
      <c r="CT25" s="246">
        <v>0</v>
      </c>
      <c r="CU25" s="248">
        <v>0</v>
      </c>
    </row>
    <row r="26" spans="1:99" ht="15.65" x14ac:dyDescent="0.25">
      <c r="A26" s="181">
        <v>19</v>
      </c>
      <c r="B26" s="5" t="s">
        <v>31</v>
      </c>
      <c r="C26" s="185">
        <v>3.8</v>
      </c>
      <c r="D26" s="260">
        <v>3948</v>
      </c>
      <c r="E26" s="196">
        <v>5352</v>
      </c>
      <c r="F26" s="197">
        <v>9300</v>
      </c>
      <c r="G26" s="263">
        <v>1391</v>
      </c>
      <c r="H26" s="216">
        <v>1943</v>
      </c>
      <c r="I26" s="217">
        <v>3334</v>
      </c>
      <c r="J26" s="215">
        <v>600</v>
      </c>
      <c r="K26" s="217">
        <v>964</v>
      </c>
      <c r="L26" s="217">
        <v>1564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>
        <v>0</v>
      </c>
      <c r="AK26" s="217"/>
      <c r="AL26" s="217"/>
      <c r="AM26" s="272">
        <v>0</v>
      </c>
      <c r="AN26" s="346">
        <v>0</v>
      </c>
      <c r="AO26" s="346"/>
      <c r="AP26" s="347">
        <v>0</v>
      </c>
      <c r="AQ26" s="346">
        <v>0</v>
      </c>
      <c r="AR26" s="346"/>
      <c r="AS26" s="347">
        <v>0</v>
      </c>
      <c r="AT26" s="273"/>
      <c r="AU26" s="218"/>
      <c r="AV26" s="274">
        <v>0</v>
      </c>
      <c r="AW26" s="241"/>
      <c r="AX26" s="242"/>
      <c r="AY26" s="243">
        <v>0</v>
      </c>
      <c r="AZ26" s="280"/>
      <c r="BA26" s="219"/>
      <c r="BB26" s="219">
        <v>0</v>
      </c>
      <c r="BC26" s="219"/>
      <c r="BD26" s="219"/>
      <c r="BE26" s="219">
        <v>0</v>
      </c>
      <c r="BF26" s="219"/>
      <c r="BG26" s="219"/>
      <c r="BH26" s="219">
        <v>0</v>
      </c>
      <c r="BI26" s="219"/>
      <c r="BJ26" s="219"/>
      <c r="BK26" s="220">
        <v>0</v>
      </c>
      <c r="BL26" s="285">
        <v>673</v>
      </c>
      <c r="BM26" s="216">
        <v>897</v>
      </c>
      <c r="BN26" s="216">
        <v>1570</v>
      </c>
      <c r="BO26" s="216"/>
      <c r="BP26" s="216"/>
      <c r="BQ26" s="216">
        <v>0</v>
      </c>
      <c r="BR26" s="217"/>
      <c r="BS26" s="217"/>
      <c r="BT26" s="222">
        <v>0</v>
      </c>
      <c r="BU26" s="206" t="s">
        <v>128</v>
      </c>
      <c r="BV26" s="206" t="s">
        <v>128</v>
      </c>
      <c r="BX26" s="71">
        <v>1391</v>
      </c>
      <c r="BY26" s="72">
        <v>1943</v>
      </c>
      <c r="BZ26" s="72">
        <v>3334</v>
      </c>
      <c r="CA26" s="75"/>
      <c r="CB26" s="75"/>
      <c r="CC26" s="75"/>
      <c r="CD26" s="72">
        <v>673</v>
      </c>
      <c r="CE26" s="72">
        <v>897</v>
      </c>
      <c r="CF26" s="77">
        <v>1570</v>
      </c>
      <c r="CG26" s="71">
        <v>0</v>
      </c>
      <c r="CH26" s="72">
        <v>0</v>
      </c>
      <c r="CI26" s="72">
        <v>0</v>
      </c>
      <c r="CJ26" s="75">
        <v>0</v>
      </c>
      <c r="CK26" s="75">
        <v>0</v>
      </c>
      <c r="CL26" s="75">
        <v>0</v>
      </c>
      <c r="CM26" s="72">
        <v>0</v>
      </c>
      <c r="CN26" s="72">
        <v>0</v>
      </c>
      <c r="CO26" s="72">
        <v>0</v>
      </c>
      <c r="CP26" s="134">
        <v>0</v>
      </c>
      <c r="CQ26" s="134">
        <v>0</v>
      </c>
      <c r="CR26" s="134">
        <v>0</v>
      </c>
      <c r="CS26" s="246">
        <v>0</v>
      </c>
      <c r="CT26" s="246">
        <v>0</v>
      </c>
      <c r="CU26" s="248">
        <v>0</v>
      </c>
    </row>
    <row r="27" spans="1:99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65996</v>
      </c>
      <c r="F27" s="197">
        <v>65996</v>
      </c>
      <c r="G27" s="263"/>
      <c r="H27" s="216">
        <v>24124</v>
      </c>
      <c r="I27" s="217">
        <v>24124</v>
      </c>
      <c r="J27" s="215"/>
      <c r="K27" s="217">
        <v>1600</v>
      </c>
      <c r="L27" s="217">
        <v>1600</v>
      </c>
      <c r="M27" s="215"/>
      <c r="N27" s="217">
        <v>10112</v>
      </c>
      <c r="O27" s="217">
        <v>10112</v>
      </c>
      <c r="P27" s="217"/>
      <c r="Q27" s="217">
        <v>67</v>
      </c>
      <c r="R27" s="217">
        <v>67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>
        <v>0</v>
      </c>
      <c r="AJ27" s="217">
        <v>0</v>
      </c>
      <c r="AK27" s="217"/>
      <c r="AL27" s="217"/>
      <c r="AM27" s="272">
        <v>0</v>
      </c>
      <c r="AN27" s="346">
        <v>0</v>
      </c>
      <c r="AO27" s="346">
        <v>767</v>
      </c>
      <c r="AP27" s="347">
        <f>AN27+AO27</f>
        <v>767</v>
      </c>
      <c r="AQ27" s="346">
        <v>0</v>
      </c>
      <c r="AR27" s="346">
        <v>291</v>
      </c>
      <c r="AS27" s="347">
        <f>AQ27+AR27</f>
        <v>291</v>
      </c>
      <c r="AT27" s="273"/>
      <c r="AU27" s="218">
        <v>0</v>
      </c>
      <c r="AV27" s="274">
        <v>0</v>
      </c>
      <c r="AW27" s="241"/>
      <c r="AX27" s="242"/>
      <c r="AY27" s="243">
        <v>0</v>
      </c>
      <c r="AZ27" s="280"/>
      <c r="BA27" s="219"/>
      <c r="BB27" s="219">
        <v>0</v>
      </c>
      <c r="BC27" s="219"/>
      <c r="BD27" s="219"/>
      <c r="BE27" s="219">
        <v>0</v>
      </c>
      <c r="BF27" s="219"/>
      <c r="BG27" s="219"/>
      <c r="BH27" s="219">
        <v>0</v>
      </c>
      <c r="BI27" s="219"/>
      <c r="BJ27" s="219"/>
      <c r="BK27" s="220">
        <v>0</v>
      </c>
      <c r="BL27" s="285"/>
      <c r="BM27" s="216">
        <v>11019</v>
      </c>
      <c r="BN27" s="216">
        <v>11019</v>
      </c>
      <c r="BO27" s="216"/>
      <c r="BP27" s="216"/>
      <c r="BQ27" s="216">
        <v>0</v>
      </c>
      <c r="BR27" s="217"/>
      <c r="BS27" s="217"/>
      <c r="BT27" s="222">
        <v>0</v>
      </c>
      <c r="BU27" s="206" t="s">
        <v>128</v>
      </c>
      <c r="BV27" s="206" t="s">
        <v>128</v>
      </c>
      <c r="BX27" s="71">
        <v>0</v>
      </c>
      <c r="BY27" s="72">
        <v>13603</v>
      </c>
      <c r="BZ27" s="72">
        <v>13603</v>
      </c>
      <c r="CA27" s="75"/>
      <c r="CB27" s="75"/>
      <c r="CC27" s="75"/>
      <c r="CD27" s="72">
        <v>0</v>
      </c>
      <c r="CE27" s="72">
        <v>11019</v>
      </c>
      <c r="CF27" s="77">
        <v>11019</v>
      </c>
      <c r="CG27" s="71">
        <v>0</v>
      </c>
      <c r="CH27" s="72">
        <v>10521</v>
      </c>
      <c r="CI27" s="72">
        <v>10521</v>
      </c>
      <c r="CJ27" s="75">
        <v>0</v>
      </c>
      <c r="CK27" s="75">
        <v>0</v>
      </c>
      <c r="CL27" s="75">
        <v>0</v>
      </c>
      <c r="CM27" s="72">
        <v>0</v>
      </c>
      <c r="CN27" s="72">
        <v>0</v>
      </c>
      <c r="CO27" s="72">
        <v>0</v>
      </c>
      <c r="CP27" s="134">
        <v>0</v>
      </c>
      <c r="CQ27" s="134">
        <v>0</v>
      </c>
      <c r="CR27" s="134">
        <v>0</v>
      </c>
      <c r="CS27" s="246">
        <v>0</v>
      </c>
      <c r="CT27" s="246">
        <v>0</v>
      </c>
      <c r="CU27" s="248">
        <v>0</v>
      </c>
    </row>
    <row r="28" spans="1:99" ht="15.65" x14ac:dyDescent="0.25">
      <c r="A28" s="181">
        <v>21</v>
      </c>
      <c r="B28" s="5" t="s">
        <v>33</v>
      </c>
      <c r="C28" s="185">
        <v>2.6</v>
      </c>
      <c r="D28" s="260">
        <v>2696</v>
      </c>
      <c r="E28" s="196">
        <v>0</v>
      </c>
      <c r="F28" s="197">
        <v>2696</v>
      </c>
      <c r="G28" s="263">
        <v>1230</v>
      </c>
      <c r="H28" s="216"/>
      <c r="I28" s="217">
        <v>1230</v>
      </c>
      <c r="J28" s="215">
        <v>467</v>
      </c>
      <c r="K28" s="217"/>
      <c r="L28" s="217">
        <v>467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>
        <v>0</v>
      </c>
      <c r="AK28" s="217"/>
      <c r="AL28" s="217"/>
      <c r="AM28" s="272">
        <v>0</v>
      </c>
      <c r="AN28" s="346">
        <v>0</v>
      </c>
      <c r="AO28" s="346"/>
      <c r="AP28" s="347">
        <v>0</v>
      </c>
      <c r="AQ28" s="346">
        <v>0</v>
      </c>
      <c r="AR28" s="346"/>
      <c r="AS28" s="347">
        <v>0</v>
      </c>
      <c r="AT28" s="273"/>
      <c r="AU28" s="218"/>
      <c r="AV28" s="274">
        <v>0</v>
      </c>
      <c r="AW28" s="241"/>
      <c r="AX28" s="242"/>
      <c r="AY28" s="243">
        <v>0</v>
      </c>
      <c r="AZ28" s="280"/>
      <c r="BA28" s="219"/>
      <c r="BB28" s="219">
        <v>0</v>
      </c>
      <c r="BC28" s="219"/>
      <c r="BD28" s="219"/>
      <c r="BE28" s="219">
        <v>0</v>
      </c>
      <c r="BF28" s="219"/>
      <c r="BG28" s="219"/>
      <c r="BH28" s="219">
        <v>0</v>
      </c>
      <c r="BI28" s="219"/>
      <c r="BJ28" s="219"/>
      <c r="BK28" s="220">
        <v>0</v>
      </c>
      <c r="BL28" s="285">
        <v>564</v>
      </c>
      <c r="BM28" s="216"/>
      <c r="BN28" s="216">
        <v>564</v>
      </c>
      <c r="BO28" s="216"/>
      <c r="BP28" s="216"/>
      <c r="BQ28" s="216">
        <v>0</v>
      </c>
      <c r="BR28" s="217"/>
      <c r="BS28" s="217"/>
      <c r="BT28" s="222">
        <v>0</v>
      </c>
      <c r="BU28" s="206" t="s">
        <v>128</v>
      </c>
      <c r="BV28" s="206" t="s">
        <v>128</v>
      </c>
      <c r="BX28" s="71">
        <v>1230</v>
      </c>
      <c r="BY28" s="72">
        <v>0</v>
      </c>
      <c r="BZ28" s="72">
        <v>1230</v>
      </c>
      <c r="CA28" s="75"/>
      <c r="CB28" s="75"/>
      <c r="CC28" s="75"/>
      <c r="CD28" s="72">
        <v>564</v>
      </c>
      <c r="CE28" s="72">
        <v>0</v>
      </c>
      <c r="CF28" s="77">
        <v>564</v>
      </c>
      <c r="CG28" s="71">
        <v>0</v>
      </c>
      <c r="CH28" s="72">
        <v>0</v>
      </c>
      <c r="CI28" s="72">
        <v>0</v>
      </c>
      <c r="CJ28" s="75">
        <v>0</v>
      </c>
      <c r="CK28" s="75">
        <v>0</v>
      </c>
      <c r="CL28" s="75">
        <v>0</v>
      </c>
      <c r="CM28" s="72">
        <v>0</v>
      </c>
      <c r="CN28" s="72">
        <v>0</v>
      </c>
      <c r="CO28" s="72">
        <v>0</v>
      </c>
      <c r="CP28" s="134">
        <v>0</v>
      </c>
      <c r="CQ28" s="134">
        <v>0</v>
      </c>
      <c r="CR28" s="134">
        <v>0</v>
      </c>
      <c r="CS28" s="246">
        <v>0</v>
      </c>
      <c r="CT28" s="246">
        <v>0</v>
      </c>
      <c r="CU28" s="248">
        <v>0</v>
      </c>
    </row>
    <row r="29" spans="1:99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>
        <v>0</v>
      </c>
      <c r="AK29" s="217"/>
      <c r="AL29" s="217"/>
      <c r="AM29" s="272">
        <v>0</v>
      </c>
      <c r="AN29" s="346">
        <v>0</v>
      </c>
      <c r="AO29" s="346"/>
      <c r="AP29" s="347">
        <v>0</v>
      </c>
      <c r="AQ29" s="346">
        <v>0</v>
      </c>
      <c r="AR29" s="346"/>
      <c r="AS29" s="347">
        <v>0</v>
      </c>
      <c r="AT29" s="273"/>
      <c r="AU29" s="218"/>
      <c r="AV29" s="274">
        <v>0</v>
      </c>
      <c r="AW29" s="241"/>
      <c r="AX29" s="242"/>
      <c r="AY29" s="243">
        <v>0</v>
      </c>
      <c r="AZ29" s="280"/>
      <c r="BA29" s="219"/>
      <c r="BB29" s="219">
        <v>0</v>
      </c>
      <c r="BC29" s="219"/>
      <c r="BD29" s="219"/>
      <c r="BE29" s="219">
        <v>0</v>
      </c>
      <c r="BF29" s="219"/>
      <c r="BG29" s="219"/>
      <c r="BH29" s="219">
        <v>0</v>
      </c>
      <c r="BI29" s="219"/>
      <c r="BJ29" s="219"/>
      <c r="BK29" s="220">
        <v>0</v>
      </c>
      <c r="BL29" s="285"/>
      <c r="BM29" s="216"/>
      <c r="BN29" s="216">
        <v>0</v>
      </c>
      <c r="BO29" s="216"/>
      <c r="BP29" s="216"/>
      <c r="BQ29" s="216">
        <v>0</v>
      </c>
      <c r="BR29" s="217"/>
      <c r="BS29" s="217"/>
      <c r="BT29" s="222">
        <v>0</v>
      </c>
      <c r="BU29" s="206" t="s">
        <v>128</v>
      </c>
      <c r="BV29" s="206" t="s">
        <v>128</v>
      </c>
      <c r="BX29" s="71">
        <v>0</v>
      </c>
      <c r="BY29" s="72">
        <v>0</v>
      </c>
      <c r="BZ29" s="72">
        <v>0</v>
      </c>
      <c r="CA29" s="75"/>
      <c r="CB29" s="75"/>
      <c r="CC29" s="75"/>
      <c r="CD29" s="72">
        <v>0</v>
      </c>
      <c r="CE29" s="72">
        <v>0</v>
      </c>
      <c r="CF29" s="77">
        <v>0</v>
      </c>
      <c r="CG29" s="71">
        <v>0</v>
      </c>
      <c r="CH29" s="72">
        <v>0</v>
      </c>
      <c r="CI29" s="72">
        <v>0</v>
      </c>
      <c r="CJ29" s="75">
        <v>0</v>
      </c>
      <c r="CK29" s="75">
        <v>0</v>
      </c>
      <c r="CL29" s="75">
        <v>0</v>
      </c>
      <c r="CM29" s="72">
        <v>0</v>
      </c>
      <c r="CN29" s="72">
        <v>0</v>
      </c>
      <c r="CO29" s="72">
        <v>0</v>
      </c>
      <c r="CP29" s="134">
        <v>0</v>
      </c>
      <c r="CQ29" s="134">
        <v>0</v>
      </c>
      <c r="CR29" s="134">
        <v>0</v>
      </c>
      <c r="CS29" s="246">
        <v>0</v>
      </c>
      <c r="CT29" s="246">
        <v>0</v>
      </c>
      <c r="CU29" s="248">
        <v>0</v>
      </c>
    </row>
    <row r="30" spans="1:99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>
        <v>0</v>
      </c>
      <c r="AK30" s="217"/>
      <c r="AL30" s="217"/>
      <c r="AM30" s="272">
        <v>0</v>
      </c>
      <c r="AN30" s="346">
        <v>0</v>
      </c>
      <c r="AO30" s="346"/>
      <c r="AP30" s="347">
        <v>0</v>
      </c>
      <c r="AQ30" s="346">
        <v>0</v>
      </c>
      <c r="AR30" s="346"/>
      <c r="AS30" s="347">
        <v>0</v>
      </c>
      <c r="AT30" s="273"/>
      <c r="AU30" s="218"/>
      <c r="AV30" s="274">
        <v>0</v>
      </c>
      <c r="AW30" s="241"/>
      <c r="AX30" s="242"/>
      <c r="AY30" s="243">
        <v>0</v>
      </c>
      <c r="AZ30" s="280"/>
      <c r="BA30" s="219"/>
      <c r="BB30" s="219">
        <v>0</v>
      </c>
      <c r="BC30" s="219"/>
      <c r="BD30" s="219"/>
      <c r="BE30" s="219">
        <v>0</v>
      </c>
      <c r="BF30" s="219"/>
      <c r="BG30" s="219"/>
      <c r="BH30" s="219">
        <v>0</v>
      </c>
      <c r="BI30" s="219"/>
      <c r="BJ30" s="219"/>
      <c r="BK30" s="220">
        <v>0</v>
      </c>
      <c r="BL30" s="285"/>
      <c r="BM30" s="216"/>
      <c r="BN30" s="216">
        <v>0</v>
      </c>
      <c r="BO30" s="216"/>
      <c r="BP30" s="216"/>
      <c r="BQ30" s="216">
        <v>0</v>
      </c>
      <c r="BR30" s="217"/>
      <c r="BS30" s="217"/>
      <c r="BT30" s="222">
        <v>0</v>
      </c>
      <c r="BU30" s="206" t="s">
        <v>128</v>
      </c>
      <c r="BV30" s="206" t="s">
        <v>128</v>
      </c>
      <c r="BX30" s="71">
        <v>0</v>
      </c>
      <c r="BY30" s="72">
        <v>0</v>
      </c>
      <c r="BZ30" s="72">
        <v>0</v>
      </c>
      <c r="CA30" s="75"/>
      <c r="CB30" s="75"/>
      <c r="CC30" s="75"/>
      <c r="CD30" s="72">
        <v>0</v>
      </c>
      <c r="CE30" s="72">
        <v>0</v>
      </c>
      <c r="CF30" s="77">
        <v>0</v>
      </c>
      <c r="CG30" s="71">
        <v>0</v>
      </c>
      <c r="CH30" s="72">
        <v>0</v>
      </c>
      <c r="CI30" s="72">
        <v>0</v>
      </c>
      <c r="CJ30" s="75">
        <v>0</v>
      </c>
      <c r="CK30" s="75">
        <v>0</v>
      </c>
      <c r="CL30" s="75">
        <v>0</v>
      </c>
      <c r="CM30" s="72">
        <v>0</v>
      </c>
      <c r="CN30" s="72">
        <v>0</v>
      </c>
      <c r="CO30" s="72">
        <v>0</v>
      </c>
      <c r="CP30" s="134">
        <v>0</v>
      </c>
      <c r="CQ30" s="134">
        <v>0</v>
      </c>
      <c r="CR30" s="134">
        <v>0</v>
      </c>
      <c r="CS30" s="246">
        <v>0</v>
      </c>
      <c r="CT30" s="246">
        <v>0</v>
      </c>
      <c r="CU30" s="248">
        <v>0</v>
      </c>
    </row>
    <row r="31" spans="1:99" ht="31.25" x14ac:dyDescent="0.25">
      <c r="A31" s="181">
        <v>24</v>
      </c>
      <c r="B31" s="5" t="s">
        <v>35</v>
      </c>
      <c r="C31" s="185">
        <v>2.6</v>
      </c>
      <c r="D31" s="260">
        <v>919</v>
      </c>
      <c r="E31" s="196">
        <v>0</v>
      </c>
      <c r="F31" s="197">
        <v>919</v>
      </c>
      <c r="G31" s="263">
        <v>550</v>
      </c>
      <c r="H31" s="216"/>
      <c r="I31" s="217">
        <v>550</v>
      </c>
      <c r="J31" s="215">
        <v>450</v>
      </c>
      <c r="K31" s="217"/>
      <c r="L31" s="217">
        <v>450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>
        <v>0</v>
      </c>
      <c r="AK31" s="217"/>
      <c r="AL31" s="217"/>
      <c r="AM31" s="272">
        <v>0</v>
      </c>
      <c r="AN31" s="346">
        <v>0</v>
      </c>
      <c r="AO31" s="346"/>
      <c r="AP31" s="347">
        <v>0</v>
      </c>
      <c r="AQ31" s="346">
        <v>0</v>
      </c>
      <c r="AR31" s="346"/>
      <c r="AS31" s="347">
        <v>0</v>
      </c>
      <c r="AT31" s="273"/>
      <c r="AU31" s="218"/>
      <c r="AV31" s="274">
        <v>0</v>
      </c>
      <c r="AW31" s="241"/>
      <c r="AX31" s="242"/>
      <c r="AY31" s="243">
        <v>0</v>
      </c>
      <c r="AZ31" s="280"/>
      <c r="BA31" s="219"/>
      <c r="BB31" s="219">
        <v>0</v>
      </c>
      <c r="BC31" s="219"/>
      <c r="BD31" s="219"/>
      <c r="BE31" s="219">
        <v>0</v>
      </c>
      <c r="BF31" s="219"/>
      <c r="BG31" s="219"/>
      <c r="BH31" s="219">
        <v>0</v>
      </c>
      <c r="BI31" s="219"/>
      <c r="BJ31" s="219"/>
      <c r="BK31" s="220">
        <v>0</v>
      </c>
      <c r="BL31" s="285">
        <v>142</v>
      </c>
      <c r="BM31" s="216"/>
      <c r="BN31" s="216">
        <v>142</v>
      </c>
      <c r="BO31" s="216"/>
      <c r="BP31" s="216"/>
      <c r="BQ31" s="216">
        <v>0</v>
      </c>
      <c r="BR31" s="217"/>
      <c r="BS31" s="217"/>
      <c r="BT31" s="222">
        <v>0</v>
      </c>
      <c r="BU31" s="206" t="s">
        <v>128</v>
      </c>
      <c r="BV31" s="206" t="s">
        <v>128</v>
      </c>
      <c r="BX31" s="71">
        <v>550</v>
      </c>
      <c r="BY31" s="72">
        <v>0</v>
      </c>
      <c r="BZ31" s="72">
        <v>550</v>
      </c>
      <c r="CA31" s="75"/>
      <c r="CB31" s="75"/>
      <c r="CC31" s="75"/>
      <c r="CD31" s="72">
        <v>142</v>
      </c>
      <c r="CE31" s="72">
        <v>0</v>
      </c>
      <c r="CF31" s="77">
        <v>142</v>
      </c>
      <c r="CG31" s="71">
        <v>0</v>
      </c>
      <c r="CH31" s="72">
        <v>0</v>
      </c>
      <c r="CI31" s="72">
        <v>0</v>
      </c>
      <c r="CJ31" s="75">
        <v>0</v>
      </c>
      <c r="CK31" s="75">
        <v>0</v>
      </c>
      <c r="CL31" s="75">
        <v>0</v>
      </c>
      <c r="CM31" s="72">
        <v>0</v>
      </c>
      <c r="CN31" s="72">
        <v>0</v>
      </c>
      <c r="CO31" s="72">
        <v>0</v>
      </c>
      <c r="CP31" s="134">
        <v>0</v>
      </c>
      <c r="CQ31" s="134">
        <v>0</v>
      </c>
      <c r="CR31" s="134">
        <v>0</v>
      </c>
      <c r="CS31" s="246">
        <v>0</v>
      </c>
      <c r="CT31" s="246">
        <v>0</v>
      </c>
      <c r="CU31" s="248">
        <v>0</v>
      </c>
    </row>
    <row r="32" spans="1:99" ht="15.65" x14ac:dyDescent="0.25">
      <c r="A32" s="181">
        <v>25</v>
      </c>
      <c r="B32" s="5" t="s">
        <v>36</v>
      </c>
      <c r="C32" s="185">
        <v>2.7</v>
      </c>
      <c r="D32" s="260">
        <v>90884</v>
      </c>
      <c r="E32" s="196">
        <v>0</v>
      </c>
      <c r="F32" s="197">
        <v>90884</v>
      </c>
      <c r="G32" s="263">
        <v>43889</v>
      </c>
      <c r="H32" s="216"/>
      <c r="I32" s="217">
        <v>43889</v>
      </c>
      <c r="J32" s="215">
        <v>4569</v>
      </c>
      <c r="K32" s="217"/>
      <c r="L32" s="217">
        <v>4569</v>
      </c>
      <c r="M32" s="215">
        <v>2129</v>
      </c>
      <c r="N32" s="217"/>
      <c r="O32" s="217">
        <v>2129</v>
      </c>
      <c r="P32" s="217">
        <v>22236</v>
      </c>
      <c r="Q32" s="217"/>
      <c r="R32" s="217">
        <v>22236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>
        <v>915</v>
      </c>
      <c r="AI32" s="217"/>
      <c r="AJ32" s="217">
        <v>915</v>
      </c>
      <c r="AK32" s="217"/>
      <c r="AL32" s="217"/>
      <c r="AM32" s="272">
        <v>0</v>
      </c>
      <c r="AN32" s="346">
        <v>3250</v>
      </c>
      <c r="AO32" s="346">
        <v>0</v>
      </c>
      <c r="AP32" s="347">
        <f>AN32+AO32</f>
        <v>3250</v>
      </c>
      <c r="AQ32" s="346">
        <v>1231</v>
      </c>
      <c r="AR32" s="346">
        <v>0</v>
      </c>
      <c r="AS32" s="347">
        <f>AQ32+AR32</f>
        <v>1231</v>
      </c>
      <c r="AT32" s="273">
        <v>9693</v>
      </c>
      <c r="AU32" s="218"/>
      <c r="AV32" s="274">
        <v>9693</v>
      </c>
      <c r="AW32" s="241">
        <v>9227</v>
      </c>
      <c r="AX32" s="242"/>
      <c r="AY32" s="243">
        <v>9227</v>
      </c>
      <c r="AZ32" s="280"/>
      <c r="BA32" s="219"/>
      <c r="BB32" s="219">
        <v>0</v>
      </c>
      <c r="BC32" s="219"/>
      <c r="BD32" s="219"/>
      <c r="BE32" s="219">
        <v>0</v>
      </c>
      <c r="BF32" s="219"/>
      <c r="BG32" s="219"/>
      <c r="BH32" s="219">
        <v>0</v>
      </c>
      <c r="BI32" s="219"/>
      <c r="BJ32" s="219"/>
      <c r="BK32" s="220">
        <v>0</v>
      </c>
      <c r="BL32" s="285">
        <v>10398</v>
      </c>
      <c r="BM32" s="216"/>
      <c r="BN32" s="216">
        <v>10398</v>
      </c>
      <c r="BO32" s="216"/>
      <c r="BP32" s="216"/>
      <c r="BQ32" s="216">
        <v>0</v>
      </c>
      <c r="BR32" s="217"/>
      <c r="BS32" s="217"/>
      <c r="BT32" s="222">
        <v>0</v>
      </c>
      <c r="BU32" s="206" t="s">
        <v>128</v>
      </c>
      <c r="BV32" s="206" t="s">
        <v>128</v>
      </c>
      <c r="BX32" s="71">
        <v>17884</v>
      </c>
      <c r="BY32" s="72">
        <v>0</v>
      </c>
      <c r="BZ32" s="72">
        <v>17884</v>
      </c>
      <c r="CA32" s="75"/>
      <c r="CB32" s="75"/>
      <c r="CC32" s="75"/>
      <c r="CD32" s="72">
        <v>10398</v>
      </c>
      <c r="CE32" s="72">
        <v>0</v>
      </c>
      <c r="CF32" s="77">
        <v>10398</v>
      </c>
      <c r="CG32" s="71">
        <v>26005</v>
      </c>
      <c r="CH32" s="72">
        <v>0</v>
      </c>
      <c r="CI32" s="72">
        <v>26005</v>
      </c>
      <c r="CJ32" s="75">
        <v>0</v>
      </c>
      <c r="CK32" s="75">
        <v>0</v>
      </c>
      <c r="CL32" s="75">
        <v>0</v>
      </c>
      <c r="CM32" s="72">
        <v>0</v>
      </c>
      <c r="CN32" s="72">
        <v>0</v>
      </c>
      <c r="CO32" s="72">
        <v>0</v>
      </c>
      <c r="CP32" s="134">
        <v>9693</v>
      </c>
      <c r="CQ32" s="134">
        <v>0</v>
      </c>
      <c r="CR32" s="134">
        <v>9693</v>
      </c>
      <c r="CS32" s="246">
        <v>9227</v>
      </c>
      <c r="CT32" s="246">
        <v>0</v>
      </c>
      <c r="CU32" s="248">
        <v>9227</v>
      </c>
    </row>
    <row r="33" spans="1:99" ht="15.65" x14ac:dyDescent="0.25">
      <c r="A33" s="181">
        <v>26</v>
      </c>
      <c r="B33" s="5" t="s">
        <v>37</v>
      </c>
      <c r="C33" s="185">
        <v>2.6</v>
      </c>
      <c r="D33" s="260">
        <v>3801</v>
      </c>
      <c r="E33" s="196">
        <v>4122</v>
      </c>
      <c r="F33" s="197">
        <v>7923</v>
      </c>
      <c r="G33" s="263">
        <v>2080</v>
      </c>
      <c r="H33" s="216">
        <v>360</v>
      </c>
      <c r="I33" s="217">
        <v>2440</v>
      </c>
      <c r="J33" s="215">
        <v>940</v>
      </c>
      <c r="K33" s="217">
        <v>271</v>
      </c>
      <c r="L33" s="217">
        <v>1211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>
        <v>0</v>
      </c>
      <c r="AK33" s="217"/>
      <c r="AL33" s="217"/>
      <c r="AM33" s="272">
        <v>0</v>
      </c>
      <c r="AN33" s="346">
        <v>0</v>
      </c>
      <c r="AO33" s="346"/>
      <c r="AP33" s="347">
        <v>0</v>
      </c>
      <c r="AQ33" s="346">
        <v>0</v>
      </c>
      <c r="AR33" s="346"/>
      <c r="AS33" s="347">
        <v>0</v>
      </c>
      <c r="AT33" s="273"/>
      <c r="AU33" s="218"/>
      <c r="AV33" s="274">
        <v>0</v>
      </c>
      <c r="AW33" s="241"/>
      <c r="AX33" s="242"/>
      <c r="AY33" s="243">
        <v>0</v>
      </c>
      <c r="AZ33" s="280"/>
      <c r="BA33" s="219"/>
      <c r="BB33" s="219">
        <v>0</v>
      </c>
      <c r="BC33" s="219"/>
      <c r="BD33" s="219"/>
      <c r="BE33" s="219">
        <v>0</v>
      </c>
      <c r="BF33" s="219"/>
      <c r="BG33" s="219"/>
      <c r="BH33" s="219">
        <v>0</v>
      </c>
      <c r="BI33" s="219"/>
      <c r="BJ33" s="219"/>
      <c r="BK33" s="220">
        <v>0</v>
      </c>
      <c r="BL33" s="285">
        <v>662</v>
      </c>
      <c r="BM33" s="216">
        <v>990</v>
      </c>
      <c r="BN33" s="216">
        <v>1652</v>
      </c>
      <c r="BO33" s="216"/>
      <c r="BP33" s="216"/>
      <c r="BQ33" s="216">
        <v>0</v>
      </c>
      <c r="BR33" s="217"/>
      <c r="BS33" s="217"/>
      <c r="BT33" s="222">
        <v>0</v>
      </c>
      <c r="BU33" s="206" t="s">
        <v>128</v>
      </c>
      <c r="BV33" s="206" t="s">
        <v>128</v>
      </c>
      <c r="BX33" s="71">
        <v>2080</v>
      </c>
      <c r="BY33" s="72">
        <v>360</v>
      </c>
      <c r="BZ33" s="72">
        <v>2440</v>
      </c>
      <c r="CA33" s="75"/>
      <c r="CB33" s="75"/>
      <c r="CC33" s="75"/>
      <c r="CD33" s="72">
        <v>662</v>
      </c>
      <c r="CE33" s="72">
        <v>990</v>
      </c>
      <c r="CF33" s="77">
        <v>1652</v>
      </c>
      <c r="CG33" s="71">
        <v>0</v>
      </c>
      <c r="CH33" s="72">
        <v>0</v>
      </c>
      <c r="CI33" s="72">
        <v>0</v>
      </c>
      <c r="CJ33" s="75">
        <v>0</v>
      </c>
      <c r="CK33" s="75">
        <v>0</v>
      </c>
      <c r="CL33" s="75">
        <v>0</v>
      </c>
      <c r="CM33" s="72">
        <v>0</v>
      </c>
      <c r="CN33" s="72">
        <v>0</v>
      </c>
      <c r="CO33" s="72">
        <v>0</v>
      </c>
      <c r="CP33" s="134">
        <v>0</v>
      </c>
      <c r="CQ33" s="134">
        <v>0</v>
      </c>
      <c r="CR33" s="134">
        <v>0</v>
      </c>
      <c r="CS33" s="246">
        <v>0</v>
      </c>
      <c r="CT33" s="246">
        <v>0</v>
      </c>
      <c r="CU33" s="248">
        <v>0</v>
      </c>
    </row>
    <row r="34" spans="1:99" ht="15.65" x14ac:dyDescent="0.25">
      <c r="A34" s="181">
        <v>27</v>
      </c>
      <c r="B34" s="5" t="s">
        <v>38</v>
      </c>
      <c r="C34" s="185">
        <v>2.6</v>
      </c>
      <c r="D34" s="260">
        <v>2140</v>
      </c>
      <c r="E34" s="196">
        <v>711</v>
      </c>
      <c r="F34" s="197">
        <v>2851</v>
      </c>
      <c r="G34" s="263">
        <v>1422</v>
      </c>
      <c r="H34" s="216">
        <v>711</v>
      </c>
      <c r="I34" s="217">
        <v>2133</v>
      </c>
      <c r="J34" s="215">
        <v>640</v>
      </c>
      <c r="K34" s="217"/>
      <c r="L34" s="217">
        <v>640</v>
      </c>
      <c r="M34" s="215"/>
      <c r="N34" s="217"/>
      <c r="O34" s="217">
        <v>0</v>
      </c>
      <c r="P34" s="217"/>
      <c r="Q34" s="217"/>
      <c r="R34" s="217">
        <v>0</v>
      </c>
      <c r="S34" s="217">
        <v>1422</v>
      </c>
      <c r="T34" s="217"/>
      <c r="U34" s="217">
        <v>1422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>
        <v>0</v>
      </c>
      <c r="AK34" s="217"/>
      <c r="AL34" s="217"/>
      <c r="AM34" s="272">
        <v>0</v>
      </c>
      <c r="AN34" s="346">
        <v>0</v>
      </c>
      <c r="AO34" s="346"/>
      <c r="AP34" s="347">
        <v>0</v>
      </c>
      <c r="AQ34" s="346">
        <v>0</v>
      </c>
      <c r="AR34" s="346"/>
      <c r="AS34" s="347">
        <v>0</v>
      </c>
      <c r="AT34" s="273"/>
      <c r="AU34" s="218"/>
      <c r="AV34" s="274">
        <v>0</v>
      </c>
      <c r="AW34" s="241"/>
      <c r="AX34" s="242"/>
      <c r="AY34" s="243">
        <v>0</v>
      </c>
      <c r="AZ34" s="280"/>
      <c r="BA34" s="219"/>
      <c r="BB34" s="219">
        <v>0</v>
      </c>
      <c r="BC34" s="219"/>
      <c r="BD34" s="219"/>
      <c r="BE34" s="219">
        <v>0</v>
      </c>
      <c r="BF34" s="219"/>
      <c r="BG34" s="219"/>
      <c r="BH34" s="219">
        <v>0</v>
      </c>
      <c r="BI34" s="219"/>
      <c r="BJ34" s="219"/>
      <c r="BK34" s="220">
        <v>0</v>
      </c>
      <c r="BL34" s="285">
        <v>276</v>
      </c>
      <c r="BM34" s="216"/>
      <c r="BN34" s="216">
        <v>276</v>
      </c>
      <c r="BO34" s="216"/>
      <c r="BP34" s="216"/>
      <c r="BQ34" s="216">
        <v>0</v>
      </c>
      <c r="BR34" s="217"/>
      <c r="BS34" s="217"/>
      <c r="BT34" s="222">
        <v>0</v>
      </c>
      <c r="BU34" s="206" t="s">
        <v>128</v>
      </c>
      <c r="BV34" s="206" t="s">
        <v>128</v>
      </c>
      <c r="BX34" s="71">
        <v>0</v>
      </c>
      <c r="BY34" s="72">
        <v>711</v>
      </c>
      <c r="BZ34" s="72">
        <v>711</v>
      </c>
      <c r="CA34" s="75"/>
      <c r="CB34" s="75"/>
      <c r="CC34" s="75"/>
      <c r="CD34" s="72">
        <v>276</v>
      </c>
      <c r="CE34" s="72">
        <v>0</v>
      </c>
      <c r="CF34" s="77">
        <v>276</v>
      </c>
      <c r="CG34" s="71">
        <v>1422</v>
      </c>
      <c r="CH34" s="72">
        <v>0</v>
      </c>
      <c r="CI34" s="72">
        <v>1422</v>
      </c>
      <c r="CJ34" s="75">
        <v>0</v>
      </c>
      <c r="CK34" s="75">
        <v>0</v>
      </c>
      <c r="CL34" s="75">
        <v>0</v>
      </c>
      <c r="CM34" s="72">
        <v>0</v>
      </c>
      <c r="CN34" s="72">
        <v>0</v>
      </c>
      <c r="CO34" s="72">
        <v>0</v>
      </c>
      <c r="CP34" s="134">
        <v>0</v>
      </c>
      <c r="CQ34" s="134">
        <v>0</v>
      </c>
      <c r="CR34" s="134">
        <v>0</v>
      </c>
      <c r="CS34" s="246">
        <v>0</v>
      </c>
      <c r="CT34" s="246">
        <v>0</v>
      </c>
      <c r="CU34" s="248">
        <v>0</v>
      </c>
    </row>
    <row r="35" spans="1:99" ht="15.65" x14ac:dyDescent="0.25">
      <c r="A35" s="181">
        <v>28</v>
      </c>
      <c r="B35" s="5" t="s">
        <v>39</v>
      </c>
      <c r="C35" s="185">
        <v>3</v>
      </c>
      <c r="D35" s="260">
        <v>5315</v>
      </c>
      <c r="E35" s="196">
        <v>0</v>
      </c>
      <c r="F35" s="197">
        <v>5315</v>
      </c>
      <c r="G35" s="263">
        <v>2630</v>
      </c>
      <c r="H35" s="216"/>
      <c r="I35" s="217">
        <v>2630</v>
      </c>
      <c r="J35" s="215">
        <v>240</v>
      </c>
      <c r="K35" s="217"/>
      <c r="L35" s="217">
        <v>240</v>
      </c>
      <c r="M35" s="215"/>
      <c r="N35" s="217"/>
      <c r="O35" s="217">
        <v>0</v>
      </c>
      <c r="P35" s="217"/>
      <c r="Q35" s="217"/>
      <c r="R35" s="217">
        <v>0</v>
      </c>
      <c r="S35" s="217">
        <v>2119</v>
      </c>
      <c r="T35" s="217"/>
      <c r="U35" s="217">
        <v>2119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>
        <v>0</v>
      </c>
      <c r="AK35" s="217"/>
      <c r="AL35" s="217"/>
      <c r="AM35" s="272">
        <v>0</v>
      </c>
      <c r="AN35" s="346">
        <v>0</v>
      </c>
      <c r="AO35" s="346"/>
      <c r="AP35" s="347">
        <v>0</v>
      </c>
      <c r="AQ35" s="346">
        <v>0</v>
      </c>
      <c r="AR35" s="346"/>
      <c r="AS35" s="347">
        <v>0</v>
      </c>
      <c r="AT35" s="273"/>
      <c r="AU35" s="218"/>
      <c r="AV35" s="274">
        <v>0</v>
      </c>
      <c r="AW35" s="241"/>
      <c r="AX35" s="242"/>
      <c r="AY35" s="243">
        <v>0</v>
      </c>
      <c r="AZ35" s="280"/>
      <c r="BA35" s="219"/>
      <c r="BB35" s="219">
        <v>0</v>
      </c>
      <c r="BC35" s="219"/>
      <c r="BD35" s="219"/>
      <c r="BE35" s="219">
        <v>0</v>
      </c>
      <c r="BF35" s="219"/>
      <c r="BG35" s="219"/>
      <c r="BH35" s="219">
        <v>0</v>
      </c>
      <c r="BI35" s="219"/>
      <c r="BJ35" s="219"/>
      <c r="BK35" s="220">
        <v>0</v>
      </c>
      <c r="BL35" s="285">
        <v>895</v>
      </c>
      <c r="BM35" s="216"/>
      <c r="BN35" s="216">
        <v>895</v>
      </c>
      <c r="BO35" s="216"/>
      <c r="BP35" s="216"/>
      <c r="BQ35" s="216">
        <v>0</v>
      </c>
      <c r="BR35" s="217"/>
      <c r="BS35" s="217"/>
      <c r="BT35" s="222">
        <v>0</v>
      </c>
      <c r="BU35" s="206" t="s">
        <v>128</v>
      </c>
      <c r="BV35" s="206" t="s">
        <v>128</v>
      </c>
      <c r="BX35" s="71">
        <v>511</v>
      </c>
      <c r="BY35" s="72">
        <v>0</v>
      </c>
      <c r="BZ35" s="72">
        <v>511</v>
      </c>
      <c r="CA35" s="75"/>
      <c r="CB35" s="75"/>
      <c r="CC35" s="75"/>
      <c r="CD35" s="72">
        <v>895</v>
      </c>
      <c r="CE35" s="72">
        <v>0</v>
      </c>
      <c r="CF35" s="77">
        <v>895</v>
      </c>
      <c r="CG35" s="71">
        <v>2119</v>
      </c>
      <c r="CH35" s="72">
        <v>0</v>
      </c>
      <c r="CI35" s="72">
        <v>2119</v>
      </c>
      <c r="CJ35" s="75">
        <v>0</v>
      </c>
      <c r="CK35" s="75">
        <v>0</v>
      </c>
      <c r="CL35" s="75">
        <v>0</v>
      </c>
      <c r="CM35" s="72">
        <v>0</v>
      </c>
      <c r="CN35" s="72">
        <v>0</v>
      </c>
      <c r="CO35" s="72">
        <v>0</v>
      </c>
      <c r="CP35" s="134">
        <v>0</v>
      </c>
      <c r="CQ35" s="134">
        <v>0</v>
      </c>
      <c r="CR35" s="134">
        <v>0</v>
      </c>
      <c r="CS35" s="246">
        <v>0</v>
      </c>
      <c r="CT35" s="246">
        <v>0</v>
      </c>
      <c r="CU35" s="248">
        <v>0</v>
      </c>
    </row>
    <row r="36" spans="1:99" ht="15.65" x14ac:dyDescent="0.25">
      <c r="A36" s="181">
        <v>29</v>
      </c>
      <c r="B36" s="5" t="s">
        <v>40</v>
      </c>
      <c r="C36" s="185">
        <v>2.5</v>
      </c>
      <c r="D36" s="260">
        <v>7677</v>
      </c>
      <c r="E36" s="196">
        <v>0</v>
      </c>
      <c r="F36" s="197">
        <v>7677</v>
      </c>
      <c r="G36" s="263">
        <v>2741</v>
      </c>
      <c r="H36" s="216"/>
      <c r="I36" s="217">
        <v>2741</v>
      </c>
      <c r="J36" s="215">
        <v>986</v>
      </c>
      <c r="K36" s="217"/>
      <c r="L36" s="217">
        <v>986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>
        <v>0</v>
      </c>
      <c r="AK36" s="217"/>
      <c r="AL36" s="217"/>
      <c r="AM36" s="272">
        <v>0</v>
      </c>
      <c r="AN36" s="346">
        <v>0</v>
      </c>
      <c r="AO36" s="346"/>
      <c r="AP36" s="347">
        <v>0</v>
      </c>
      <c r="AQ36" s="346">
        <v>0</v>
      </c>
      <c r="AR36" s="346"/>
      <c r="AS36" s="347">
        <v>0</v>
      </c>
      <c r="AT36" s="273">
        <v>1000</v>
      </c>
      <c r="AU36" s="218"/>
      <c r="AV36" s="274">
        <v>1000</v>
      </c>
      <c r="AW36" s="241">
        <v>928</v>
      </c>
      <c r="AX36" s="242"/>
      <c r="AY36" s="243">
        <v>928</v>
      </c>
      <c r="AZ36" s="280"/>
      <c r="BA36" s="219"/>
      <c r="BB36" s="219">
        <v>0</v>
      </c>
      <c r="BC36" s="219"/>
      <c r="BD36" s="219"/>
      <c r="BE36" s="219">
        <v>0</v>
      </c>
      <c r="BF36" s="219"/>
      <c r="BG36" s="219"/>
      <c r="BH36" s="219">
        <v>0</v>
      </c>
      <c r="BI36" s="219"/>
      <c r="BJ36" s="219"/>
      <c r="BK36" s="220">
        <v>0</v>
      </c>
      <c r="BL36" s="285">
        <v>1203</v>
      </c>
      <c r="BM36" s="216"/>
      <c r="BN36" s="216">
        <v>1203</v>
      </c>
      <c r="BO36" s="216"/>
      <c r="BP36" s="216"/>
      <c r="BQ36" s="216">
        <v>0</v>
      </c>
      <c r="BR36" s="217"/>
      <c r="BS36" s="217"/>
      <c r="BT36" s="222">
        <v>0</v>
      </c>
      <c r="BU36" s="206" t="s">
        <v>128</v>
      </c>
      <c r="BV36" s="206" t="s">
        <v>128</v>
      </c>
      <c r="BX36" s="71">
        <v>2741</v>
      </c>
      <c r="BY36" s="72">
        <v>0</v>
      </c>
      <c r="BZ36" s="72">
        <v>2741</v>
      </c>
      <c r="CA36" s="75"/>
      <c r="CB36" s="75"/>
      <c r="CC36" s="75"/>
      <c r="CD36" s="72">
        <v>1203</v>
      </c>
      <c r="CE36" s="72">
        <v>0</v>
      </c>
      <c r="CF36" s="77">
        <v>1203</v>
      </c>
      <c r="CG36" s="71">
        <v>0</v>
      </c>
      <c r="CH36" s="72">
        <v>0</v>
      </c>
      <c r="CI36" s="72">
        <v>0</v>
      </c>
      <c r="CJ36" s="75">
        <v>0</v>
      </c>
      <c r="CK36" s="75">
        <v>0</v>
      </c>
      <c r="CL36" s="75">
        <v>0</v>
      </c>
      <c r="CM36" s="72">
        <v>0</v>
      </c>
      <c r="CN36" s="72">
        <v>0</v>
      </c>
      <c r="CO36" s="72">
        <v>0</v>
      </c>
      <c r="CP36" s="134">
        <v>1000</v>
      </c>
      <c r="CQ36" s="134">
        <v>0</v>
      </c>
      <c r="CR36" s="134">
        <v>1000</v>
      </c>
      <c r="CS36" s="246">
        <v>928</v>
      </c>
      <c r="CT36" s="246">
        <v>0</v>
      </c>
      <c r="CU36" s="248">
        <v>928</v>
      </c>
    </row>
    <row r="37" spans="1:99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>
        <v>0</v>
      </c>
      <c r="AK37" s="217"/>
      <c r="AL37" s="217"/>
      <c r="AM37" s="272">
        <v>0</v>
      </c>
      <c r="AN37" s="346">
        <v>0</v>
      </c>
      <c r="AO37" s="346"/>
      <c r="AP37" s="347">
        <v>0</v>
      </c>
      <c r="AQ37" s="346">
        <v>0</v>
      </c>
      <c r="AR37" s="346"/>
      <c r="AS37" s="347">
        <v>0</v>
      </c>
      <c r="AT37" s="273"/>
      <c r="AU37" s="218"/>
      <c r="AV37" s="274">
        <v>0</v>
      </c>
      <c r="AW37" s="241"/>
      <c r="AX37" s="242"/>
      <c r="AY37" s="243">
        <v>0</v>
      </c>
      <c r="AZ37" s="280"/>
      <c r="BA37" s="219"/>
      <c r="BB37" s="219">
        <v>0</v>
      </c>
      <c r="BC37" s="219"/>
      <c r="BD37" s="219"/>
      <c r="BE37" s="219">
        <v>0</v>
      </c>
      <c r="BF37" s="219"/>
      <c r="BG37" s="219"/>
      <c r="BH37" s="219">
        <v>0</v>
      </c>
      <c r="BI37" s="219"/>
      <c r="BJ37" s="219"/>
      <c r="BK37" s="220">
        <v>0</v>
      </c>
      <c r="BL37" s="285"/>
      <c r="BM37" s="216"/>
      <c r="BN37" s="216">
        <v>0</v>
      </c>
      <c r="BO37" s="216"/>
      <c r="BP37" s="216"/>
      <c r="BQ37" s="216">
        <v>0</v>
      </c>
      <c r="BR37" s="217"/>
      <c r="BS37" s="217"/>
      <c r="BT37" s="222">
        <v>0</v>
      </c>
      <c r="BU37" s="206" t="s">
        <v>128</v>
      </c>
      <c r="BV37" s="206" t="s">
        <v>128</v>
      </c>
      <c r="BX37" s="71">
        <v>0</v>
      </c>
      <c r="BY37" s="72">
        <v>0</v>
      </c>
      <c r="BZ37" s="72">
        <v>0</v>
      </c>
      <c r="CA37" s="75"/>
      <c r="CB37" s="75"/>
      <c r="CC37" s="75"/>
      <c r="CD37" s="72">
        <v>0</v>
      </c>
      <c r="CE37" s="72">
        <v>0</v>
      </c>
      <c r="CF37" s="77">
        <v>0</v>
      </c>
      <c r="CG37" s="71">
        <v>0</v>
      </c>
      <c r="CH37" s="72">
        <v>0</v>
      </c>
      <c r="CI37" s="72">
        <v>0</v>
      </c>
      <c r="CJ37" s="75">
        <v>0</v>
      </c>
      <c r="CK37" s="75">
        <v>0</v>
      </c>
      <c r="CL37" s="75">
        <v>0</v>
      </c>
      <c r="CM37" s="72">
        <v>0</v>
      </c>
      <c r="CN37" s="72">
        <v>0</v>
      </c>
      <c r="CO37" s="72">
        <v>0</v>
      </c>
      <c r="CP37" s="134">
        <v>0</v>
      </c>
      <c r="CQ37" s="134">
        <v>0</v>
      </c>
      <c r="CR37" s="134">
        <v>0</v>
      </c>
      <c r="CS37" s="246">
        <v>0</v>
      </c>
      <c r="CT37" s="246">
        <v>0</v>
      </c>
      <c r="CU37" s="248">
        <v>0</v>
      </c>
    </row>
    <row r="38" spans="1:99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>
        <v>0</v>
      </c>
      <c r="AK38" s="217"/>
      <c r="AL38" s="217"/>
      <c r="AM38" s="272">
        <v>0</v>
      </c>
      <c r="AN38" s="346">
        <v>0</v>
      </c>
      <c r="AO38" s="346"/>
      <c r="AP38" s="347">
        <v>0</v>
      </c>
      <c r="AQ38" s="346">
        <v>0</v>
      </c>
      <c r="AR38" s="346"/>
      <c r="AS38" s="347">
        <v>0</v>
      </c>
      <c r="AT38" s="273"/>
      <c r="AU38" s="218"/>
      <c r="AV38" s="274">
        <v>0</v>
      </c>
      <c r="AW38" s="241"/>
      <c r="AX38" s="242"/>
      <c r="AY38" s="243">
        <v>0</v>
      </c>
      <c r="AZ38" s="280"/>
      <c r="BA38" s="219"/>
      <c r="BB38" s="219">
        <v>0</v>
      </c>
      <c r="BC38" s="219"/>
      <c r="BD38" s="219"/>
      <c r="BE38" s="219">
        <v>0</v>
      </c>
      <c r="BF38" s="219"/>
      <c r="BG38" s="219"/>
      <c r="BH38" s="219">
        <v>0</v>
      </c>
      <c r="BI38" s="219"/>
      <c r="BJ38" s="219"/>
      <c r="BK38" s="220">
        <v>0</v>
      </c>
      <c r="BL38" s="285"/>
      <c r="BM38" s="216"/>
      <c r="BN38" s="216">
        <v>0</v>
      </c>
      <c r="BO38" s="216"/>
      <c r="BP38" s="216"/>
      <c r="BQ38" s="216">
        <v>0</v>
      </c>
      <c r="BR38" s="217"/>
      <c r="BS38" s="217"/>
      <c r="BT38" s="222">
        <v>0</v>
      </c>
      <c r="BU38" s="206" t="s">
        <v>128</v>
      </c>
      <c r="BV38" s="206" t="s">
        <v>128</v>
      </c>
      <c r="BX38" s="71">
        <v>0</v>
      </c>
      <c r="BY38" s="72">
        <v>0</v>
      </c>
      <c r="BZ38" s="72">
        <v>0</v>
      </c>
      <c r="CA38" s="75"/>
      <c r="CB38" s="75"/>
      <c r="CC38" s="75"/>
      <c r="CD38" s="72">
        <v>0</v>
      </c>
      <c r="CE38" s="72">
        <v>0</v>
      </c>
      <c r="CF38" s="77">
        <v>0</v>
      </c>
      <c r="CG38" s="71">
        <v>0</v>
      </c>
      <c r="CH38" s="72">
        <v>0</v>
      </c>
      <c r="CI38" s="72">
        <v>0</v>
      </c>
      <c r="CJ38" s="75">
        <v>0</v>
      </c>
      <c r="CK38" s="75">
        <v>0</v>
      </c>
      <c r="CL38" s="75">
        <v>0</v>
      </c>
      <c r="CM38" s="72">
        <v>0</v>
      </c>
      <c r="CN38" s="72">
        <v>0</v>
      </c>
      <c r="CO38" s="72">
        <v>0</v>
      </c>
      <c r="CP38" s="134">
        <v>0</v>
      </c>
      <c r="CQ38" s="134">
        <v>0</v>
      </c>
      <c r="CR38" s="134">
        <v>0</v>
      </c>
      <c r="CS38" s="246">
        <v>0</v>
      </c>
      <c r="CT38" s="246">
        <v>0</v>
      </c>
      <c r="CU38" s="248">
        <v>0</v>
      </c>
    </row>
    <row r="39" spans="1:99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>
        <v>0</v>
      </c>
      <c r="AK39" s="217"/>
      <c r="AL39" s="217"/>
      <c r="AM39" s="272">
        <v>0</v>
      </c>
      <c r="AN39" s="346">
        <v>0</v>
      </c>
      <c r="AO39" s="346"/>
      <c r="AP39" s="347">
        <v>0</v>
      </c>
      <c r="AQ39" s="346">
        <v>0</v>
      </c>
      <c r="AR39" s="346"/>
      <c r="AS39" s="347">
        <v>0</v>
      </c>
      <c r="AT39" s="273"/>
      <c r="AU39" s="218"/>
      <c r="AV39" s="274">
        <v>0</v>
      </c>
      <c r="AW39" s="241"/>
      <c r="AX39" s="242"/>
      <c r="AY39" s="243">
        <v>0</v>
      </c>
      <c r="AZ39" s="280"/>
      <c r="BA39" s="219"/>
      <c r="BB39" s="219">
        <v>0</v>
      </c>
      <c r="BC39" s="219"/>
      <c r="BD39" s="219"/>
      <c r="BE39" s="219">
        <v>0</v>
      </c>
      <c r="BF39" s="219"/>
      <c r="BG39" s="219"/>
      <c r="BH39" s="219">
        <v>0</v>
      </c>
      <c r="BI39" s="219"/>
      <c r="BJ39" s="219"/>
      <c r="BK39" s="220">
        <v>0</v>
      </c>
      <c r="BL39" s="285"/>
      <c r="BM39" s="216"/>
      <c r="BN39" s="216">
        <v>0</v>
      </c>
      <c r="BO39" s="216"/>
      <c r="BP39" s="216"/>
      <c r="BQ39" s="216">
        <v>0</v>
      </c>
      <c r="BR39" s="217"/>
      <c r="BS39" s="217"/>
      <c r="BT39" s="222">
        <v>0</v>
      </c>
      <c r="BU39" s="206" t="s">
        <v>128</v>
      </c>
      <c r="BV39" s="206" t="s">
        <v>128</v>
      </c>
      <c r="BX39" s="71">
        <v>0</v>
      </c>
      <c r="BY39" s="72">
        <v>0</v>
      </c>
      <c r="BZ39" s="72">
        <v>0</v>
      </c>
      <c r="CA39" s="75"/>
      <c r="CB39" s="75"/>
      <c r="CC39" s="75"/>
      <c r="CD39" s="72">
        <v>0</v>
      </c>
      <c r="CE39" s="72">
        <v>0</v>
      </c>
      <c r="CF39" s="77">
        <v>0</v>
      </c>
      <c r="CG39" s="71">
        <v>0</v>
      </c>
      <c r="CH39" s="72">
        <v>0</v>
      </c>
      <c r="CI39" s="72">
        <v>0</v>
      </c>
      <c r="CJ39" s="75">
        <v>0</v>
      </c>
      <c r="CK39" s="75">
        <v>0</v>
      </c>
      <c r="CL39" s="75">
        <v>0</v>
      </c>
      <c r="CM39" s="72">
        <v>0</v>
      </c>
      <c r="CN39" s="72">
        <v>0</v>
      </c>
      <c r="CO39" s="72">
        <v>0</v>
      </c>
      <c r="CP39" s="134">
        <v>0</v>
      </c>
      <c r="CQ39" s="134">
        <v>0</v>
      </c>
      <c r="CR39" s="134">
        <v>0</v>
      </c>
      <c r="CS39" s="246">
        <v>0</v>
      </c>
      <c r="CT39" s="246">
        <v>0</v>
      </c>
      <c r="CU39" s="248">
        <v>0</v>
      </c>
    </row>
    <row r="40" spans="1:99" ht="15.65" x14ac:dyDescent="0.25">
      <c r="A40" s="181">
        <v>33</v>
      </c>
      <c r="B40" s="5" t="s">
        <v>42</v>
      </c>
      <c r="C40" s="185">
        <v>2.6</v>
      </c>
      <c r="D40" s="260">
        <v>27986</v>
      </c>
      <c r="E40" s="196">
        <v>7354</v>
      </c>
      <c r="F40" s="197">
        <v>35340</v>
      </c>
      <c r="G40" s="263">
        <v>8640</v>
      </c>
      <c r="H40" s="216">
        <v>1728</v>
      </c>
      <c r="I40" s="217">
        <v>10368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>
        <v>0</v>
      </c>
      <c r="AK40" s="217"/>
      <c r="AL40" s="217"/>
      <c r="AM40" s="272">
        <v>0</v>
      </c>
      <c r="AN40" s="346">
        <v>0</v>
      </c>
      <c r="AO40" s="346"/>
      <c r="AP40" s="347">
        <v>0</v>
      </c>
      <c r="AQ40" s="346">
        <v>0</v>
      </c>
      <c r="AR40" s="346"/>
      <c r="AS40" s="347">
        <v>0</v>
      </c>
      <c r="AT40" s="273"/>
      <c r="AU40" s="218"/>
      <c r="AV40" s="274">
        <v>0</v>
      </c>
      <c r="AW40" s="241"/>
      <c r="AX40" s="242"/>
      <c r="AY40" s="243">
        <v>0</v>
      </c>
      <c r="AZ40" s="280">
        <v>1107</v>
      </c>
      <c r="BA40" s="219">
        <v>576</v>
      </c>
      <c r="BB40" s="219">
        <v>1683</v>
      </c>
      <c r="BC40" s="219">
        <v>1107</v>
      </c>
      <c r="BD40" s="219">
        <v>576</v>
      </c>
      <c r="BE40" s="219">
        <v>1683</v>
      </c>
      <c r="BF40" s="219"/>
      <c r="BG40" s="219"/>
      <c r="BH40" s="219">
        <v>0</v>
      </c>
      <c r="BI40" s="219"/>
      <c r="BJ40" s="219"/>
      <c r="BK40" s="220">
        <v>0</v>
      </c>
      <c r="BL40" s="285">
        <v>7015</v>
      </c>
      <c r="BM40" s="216">
        <v>1329</v>
      </c>
      <c r="BN40" s="216">
        <v>8344</v>
      </c>
      <c r="BO40" s="216"/>
      <c r="BP40" s="216"/>
      <c r="BQ40" s="216">
        <v>0</v>
      </c>
      <c r="BR40" s="217"/>
      <c r="BS40" s="217"/>
      <c r="BT40" s="222">
        <v>0</v>
      </c>
      <c r="BU40" s="206" t="s">
        <v>128</v>
      </c>
      <c r="BV40" s="206" t="s">
        <v>128</v>
      </c>
      <c r="BX40" s="71">
        <v>8640</v>
      </c>
      <c r="BY40" s="72">
        <v>1728</v>
      </c>
      <c r="BZ40" s="72">
        <v>10368</v>
      </c>
      <c r="CA40" s="75"/>
      <c r="CB40" s="75"/>
      <c r="CC40" s="75"/>
      <c r="CD40" s="72">
        <v>7015</v>
      </c>
      <c r="CE40" s="72">
        <v>1329</v>
      </c>
      <c r="CF40" s="77">
        <v>8344</v>
      </c>
      <c r="CG40" s="71">
        <v>0</v>
      </c>
      <c r="CH40" s="72">
        <v>0</v>
      </c>
      <c r="CI40" s="72">
        <v>0</v>
      </c>
      <c r="CJ40" s="75">
        <v>1107</v>
      </c>
      <c r="CK40" s="75">
        <v>576</v>
      </c>
      <c r="CL40" s="75">
        <v>1683</v>
      </c>
      <c r="CM40" s="72">
        <v>0</v>
      </c>
      <c r="CN40" s="72">
        <v>0</v>
      </c>
      <c r="CO40" s="72">
        <v>0</v>
      </c>
      <c r="CP40" s="134">
        <v>0</v>
      </c>
      <c r="CQ40" s="134">
        <v>0</v>
      </c>
      <c r="CR40" s="134">
        <v>0</v>
      </c>
      <c r="CS40" s="246">
        <v>0</v>
      </c>
      <c r="CT40" s="246">
        <v>0</v>
      </c>
      <c r="CU40" s="248">
        <v>0</v>
      </c>
    </row>
    <row r="41" spans="1:99" ht="15.65" x14ac:dyDescent="0.25">
      <c r="A41" s="181">
        <v>34</v>
      </c>
      <c r="B41" s="5" t="s">
        <v>43</v>
      </c>
      <c r="C41" s="185">
        <v>2.6</v>
      </c>
      <c r="D41" s="260">
        <v>4071</v>
      </c>
      <c r="E41" s="196">
        <v>0</v>
      </c>
      <c r="F41" s="197">
        <v>4071</v>
      </c>
      <c r="G41" s="263">
        <v>1401</v>
      </c>
      <c r="H41" s="216"/>
      <c r="I41" s="217">
        <v>1401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>
        <v>0</v>
      </c>
      <c r="AK41" s="217"/>
      <c r="AL41" s="217"/>
      <c r="AM41" s="272">
        <v>0</v>
      </c>
      <c r="AN41" s="346">
        <v>0</v>
      </c>
      <c r="AO41" s="346"/>
      <c r="AP41" s="347">
        <v>0</v>
      </c>
      <c r="AQ41" s="346">
        <v>0</v>
      </c>
      <c r="AR41" s="346"/>
      <c r="AS41" s="347">
        <v>0</v>
      </c>
      <c r="AT41" s="273"/>
      <c r="AU41" s="218"/>
      <c r="AV41" s="274">
        <v>0</v>
      </c>
      <c r="AW41" s="241"/>
      <c r="AX41" s="242"/>
      <c r="AY41" s="243">
        <v>0</v>
      </c>
      <c r="AZ41" s="280"/>
      <c r="BA41" s="219"/>
      <c r="BB41" s="219">
        <v>0</v>
      </c>
      <c r="BC41" s="219"/>
      <c r="BD41" s="219"/>
      <c r="BE41" s="219">
        <v>0</v>
      </c>
      <c r="BF41" s="219"/>
      <c r="BG41" s="219"/>
      <c r="BH41" s="219">
        <v>0</v>
      </c>
      <c r="BI41" s="219"/>
      <c r="BJ41" s="219"/>
      <c r="BK41" s="220">
        <v>0</v>
      </c>
      <c r="BL41" s="285">
        <v>1027</v>
      </c>
      <c r="BM41" s="216"/>
      <c r="BN41" s="216">
        <v>1027</v>
      </c>
      <c r="BO41" s="216"/>
      <c r="BP41" s="216"/>
      <c r="BQ41" s="216">
        <v>0</v>
      </c>
      <c r="BR41" s="217"/>
      <c r="BS41" s="217"/>
      <c r="BT41" s="222">
        <v>0</v>
      </c>
      <c r="BU41" s="206" t="s">
        <v>128</v>
      </c>
      <c r="BV41" s="206" t="s">
        <v>128</v>
      </c>
      <c r="BX41" s="71">
        <v>1401</v>
      </c>
      <c r="BY41" s="72">
        <v>0</v>
      </c>
      <c r="BZ41" s="72">
        <v>1401</v>
      </c>
      <c r="CA41" s="75"/>
      <c r="CB41" s="75"/>
      <c r="CC41" s="75"/>
      <c r="CD41" s="72">
        <v>1027</v>
      </c>
      <c r="CE41" s="72">
        <v>0</v>
      </c>
      <c r="CF41" s="77">
        <v>1027</v>
      </c>
      <c r="CG41" s="71">
        <v>0</v>
      </c>
      <c r="CH41" s="72">
        <v>0</v>
      </c>
      <c r="CI41" s="72">
        <v>0</v>
      </c>
      <c r="CJ41" s="75">
        <v>0</v>
      </c>
      <c r="CK41" s="75">
        <v>0</v>
      </c>
      <c r="CL41" s="75">
        <v>0</v>
      </c>
      <c r="CM41" s="72">
        <v>0</v>
      </c>
      <c r="CN41" s="72">
        <v>0</v>
      </c>
      <c r="CO41" s="72">
        <v>0</v>
      </c>
      <c r="CP41" s="134">
        <v>0</v>
      </c>
      <c r="CQ41" s="134">
        <v>0</v>
      </c>
      <c r="CR41" s="134">
        <v>0</v>
      </c>
      <c r="CS41" s="246">
        <v>0</v>
      </c>
      <c r="CT41" s="246">
        <v>0</v>
      </c>
      <c r="CU41" s="248">
        <v>0</v>
      </c>
    </row>
    <row r="42" spans="1:99" ht="15.65" x14ac:dyDescent="0.25">
      <c r="A42" s="181">
        <v>35</v>
      </c>
      <c r="B42" s="5" t="s">
        <v>44</v>
      </c>
      <c r="C42" s="185">
        <v>2.6</v>
      </c>
      <c r="D42" s="260">
        <v>16078</v>
      </c>
      <c r="E42" s="196">
        <v>439</v>
      </c>
      <c r="F42" s="197">
        <v>16517</v>
      </c>
      <c r="G42" s="263">
        <v>7652</v>
      </c>
      <c r="H42" s="216">
        <v>325</v>
      </c>
      <c r="I42" s="217">
        <v>7977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>
        <v>0</v>
      </c>
      <c r="AK42" s="217"/>
      <c r="AL42" s="217"/>
      <c r="AM42" s="272">
        <v>0</v>
      </c>
      <c r="AN42" s="346">
        <v>0</v>
      </c>
      <c r="AO42" s="346"/>
      <c r="AP42" s="347">
        <v>0</v>
      </c>
      <c r="AQ42" s="346">
        <v>0</v>
      </c>
      <c r="AR42" s="346"/>
      <c r="AS42" s="347">
        <v>0</v>
      </c>
      <c r="AT42" s="273"/>
      <c r="AU42" s="218"/>
      <c r="AV42" s="274">
        <v>0</v>
      </c>
      <c r="AW42" s="241"/>
      <c r="AX42" s="242"/>
      <c r="AY42" s="243">
        <v>0</v>
      </c>
      <c r="AZ42" s="280">
        <v>3135</v>
      </c>
      <c r="BA42" s="219"/>
      <c r="BB42" s="219">
        <v>3135</v>
      </c>
      <c r="BC42" s="219"/>
      <c r="BD42" s="219"/>
      <c r="BE42" s="219">
        <v>0</v>
      </c>
      <c r="BF42" s="219"/>
      <c r="BG42" s="219"/>
      <c r="BH42" s="219">
        <v>0</v>
      </c>
      <c r="BI42" s="219"/>
      <c r="BJ42" s="219"/>
      <c r="BK42" s="220">
        <v>0</v>
      </c>
      <c r="BL42" s="285">
        <v>2035</v>
      </c>
      <c r="BM42" s="216">
        <v>30</v>
      </c>
      <c r="BN42" s="216">
        <v>2065</v>
      </c>
      <c r="BO42" s="216"/>
      <c r="BP42" s="216"/>
      <c r="BQ42" s="216">
        <v>0</v>
      </c>
      <c r="BR42" s="217"/>
      <c r="BS42" s="217"/>
      <c r="BT42" s="222">
        <v>0</v>
      </c>
      <c r="BU42" s="206" t="s">
        <v>128</v>
      </c>
      <c r="BV42" s="206" t="s">
        <v>128</v>
      </c>
      <c r="BX42" s="71">
        <v>7652</v>
      </c>
      <c r="BY42" s="72">
        <v>325</v>
      </c>
      <c r="BZ42" s="72">
        <v>7977</v>
      </c>
      <c r="CA42" s="75"/>
      <c r="CB42" s="75"/>
      <c r="CC42" s="75"/>
      <c r="CD42" s="72">
        <v>2035</v>
      </c>
      <c r="CE42" s="72">
        <v>30</v>
      </c>
      <c r="CF42" s="77">
        <v>2065</v>
      </c>
      <c r="CG42" s="71">
        <v>0</v>
      </c>
      <c r="CH42" s="72">
        <v>0</v>
      </c>
      <c r="CI42" s="72">
        <v>0</v>
      </c>
      <c r="CJ42" s="75">
        <v>3135</v>
      </c>
      <c r="CK42" s="75">
        <v>0</v>
      </c>
      <c r="CL42" s="75">
        <v>3135</v>
      </c>
      <c r="CM42" s="72">
        <v>0</v>
      </c>
      <c r="CN42" s="72">
        <v>0</v>
      </c>
      <c r="CO42" s="72">
        <v>0</v>
      </c>
      <c r="CP42" s="134">
        <v>0</v>
      </c>
      <c r="CQ42" s="134">
        <v>0</v>
      </c>
      <c r="CR42" s="134">
        <v>0</v>
      </c>
      <c r="CS42" s="246">
        <v>0</v>
      </c>
      <c r="CT42" s="246">
        <v>0</v>
      </c>
      <c r="CU42" s="248">
        <v>0</v>
      </c>
    </row>
    <row r="43" spans="1:99" ht="31.25" x14ac:dyDescent="0.25">
      <c r="A43" s="181">
        <v>36</v>
      </c>
      <c r="B43" s="5" t="s">
        <v>45</v>
      </c>
      <c r="C43" s="185">
        <v>2.6</v>
      </c>
      <c r="D43" s="260">
        <v>8094</v>
      </c>
      <c r="E43" s="196">
        <v>7040</v>
      </c>
      <c r="F43" s="197">
        <v>15134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>
        <v>0</v>
      </c>
      <c r="AK43" s="217"/>
      <c r="AL43" s="217"/>
      <c r="AM43" s="272">
        <v>0</v>
      </c>
      <c r="AN43" s="346">
        <v>0</v>
      </c>
      <c r="AO43" s="346"/>
      <c r="AP43" s="347">
        <v>0</v>
      </c>
      <c r="AQ43" s="346">
        <v>0</v>
      </c>
      <c r="AR43" s="346"/>
      <c r="AS43" s="347">
        <v>0</v>
      </c>
      <c r="AT43" s="273"/>
      <c r="AU43" s="218"/>
      <c r="AV43" s="274">
        <v>0</v>
      </c>
      <c r="AW43" s="241"/>
      <c r="AX43" s="242"/>
      <c r="AY43" s="243">
        <v>0</v>
      </c>
      <c r="AZ43" s="280">
        <v>8094</v>
      </c>
      <c r="BA43" s="219">
        <v>7040</v>
      </c>
      <c r="BB43" s="219">
        <v>15134</v>
      </c>
      <c r="BC43" s="219"/>
      <c r="BD43" s="219"/>
      <c r="BE43" s="219">
        <v>0</v>
      </c>
      <c r="BF43" s="219"/>
      <c r="BG43" s="219"/>
      <c r="BH43" s="219">
        <v>0</v>
      </c>
      <c r="BI43" s="219"/>
      <c r="BJ43" s="219"/>
      <c r="BK43" s="220">
        <v>0</v>
      </c>
      <c r="BL43" s="285"/>
      <c r="BM43" s="216"/>
      <c r="BN43" s="216">
        <v>0</v>
      </c>
      <c r="BO43" s="216"/>
      <c r="BP43" s="216"/>
      <c r="BQ43" s="216">
        <v>0</v>
      </c>
      <c r="BR43" s="217"/>
      <c r="BS43" s="217"/>
      <c r="BT43" s="222">
        <v>0</v>
      </c>
      <c r="BU43" s="206" t="s">
        <v>128</v>
      </c>
      <c r="BV43" s="206" t="s">
        <v>128</v>
      </c>
      <c r="BX43" s="71">
        <v>0</v>
      </c>
      <c r="BY43" s="72">
        <v>0</v>
      </c>
      <c r="BZ43" s="72">
        <v>0</v>
      </c>
      <c r="CA43" s="75"/>
      <c r="CB43" s="75"/>
      <c r="CC43" s="75"/>
      <c r="CD43" s="72">
        <v>0</v>
      </c>
      <c r="CE43" s="72">
        <v>0</v>
      </c>
      <c r="CF43" s="77">
        <v>0</v>
      </c>
      <c r="CG43" s="71">
        <v>0</v>
      </c>
      <c r="CH43" s="72">
        <v>0</v>
      </c>
      <c r="CI43" s="72">
        <v>0</v>
      </c>
      <c r="CJ43" s="75">
        <v>8094</v>
      </c>
      <c r="CK43" s="75">
        <v>7040</v>
      </c>
      <c r="CL43" s="75">
        <v>15134</v>
      </c>
      <c r="CM43" s="72">
        <v>0</v>
      </c>
      <c r="CN43" s="72">
        <v>0</v>
      </c>
      <c r="CO43" s="72">
        <v>0</v>
      </c>
      <c r="CP43" s="134">
        <v>0</v>
      </c>
      <c r="CQ43" s="134">
        <v>0</v>
      </c>
      <c r="CR43" s="134">
        <v>0</v>
      </c>
      <c r="CS43" s="246">
        <v>0</v>
      </c>
      <c r="CT43" s="246">
        <v>0</v>
      </c>
      <c r="CU43" s="248">
        <v>0</v>
      </c>
    </row>
    <row r="44" spans="1:99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>
        <v>0</v>
      </c>
      <c r="AK44" s="217"/>
      <c r="AL44" s="217"/>
      <c r="AM44" s="272">
        <v>0</v>
      </c>
      <c r="AN44" s="346">
        <v>0</v>
      </c>
      <c r="AO44" s="346"/>
      <c r="AP44" s="347">
        <v>0</v>
      </c>
      <c r="AQ44" s="346">
        <v>0</v>
      </c>
      <c r="AR44" s="346"/>
      <c r="AS44" s="347">
        <v>0</v>
      </c>
      <c r="AT44" s="273"/>
      <c r="AU44" s="218"/>
      <c r="AV44" s="274">
        <v>0</v>
      </c>
      <c r="AW44" s="241"/>
      <c r="AX44" s="242"/>
      <c r="AY44" s="243">
        <v>0</v>
      </c>
      <c r="AZ44" s="280"/>
      <c r="BA44" s="219"/>
      <c r="BB44" s="219">
        <v>0</v>
      </c>
      <c r="BC44" s="219"/>
      <c r="BD44" s="219"/>
      <c r="BE44" s="219">
        <v>0</v>
      </c>
      <c r="BF44" s="219"/>
      <c r="BG44" s="219"/>
      <c r="BH44" s="219">
        <v>0</v>
      </c>
      <c r="BI44" s="219"/>
      <c r="BJ44" s="219"/>
      <c r="BK44" s="220">
        <v>0</v>
      </c>
      <c r="BL44" s="285"/>
      <c r="BM44" s="216"/>
      <c r="BN44" s="216">
        <v>0</v>
      </c>
      <c r="BO44" s="216"/>
      <c r="BP44" s="216"/>
      <c r="BQ44" s="216">
        <v>0</v>
      </c>
      <c r="BR44" s="217"/>
      <c r="BS44" s="217"/>
      <c r="BT44" s="222">
        <v>0</v>
      </c>
      <c r="BU44" s="206" t="s">
        <v>128</v>
      </c>
      <c r="BV44" s="206" t="s">
        <v>128</v>
      </c>
      <c r="BX44" s="71">
        <v>0</v>
      </c>
      <c r="BY44" s="72">
        <v>0</v>
      </c>
      <c r="BZ44" s="72">
        <v>0</v>
      </c>
      <c r="CA44" s="75"/>
      <c r="CB44" s="75"/>
      <c r="CC44" s="75"/>
      <c r="CD44" s="72">
        <v>0</v>
      </c>
      <c r="CE44" s="72">
        <v>0</v>
      </c>
      <c r="CF44" s="77">
        <v>0</v>
      </c>
      <c r="CG44" s="71">
        <v>0</v>
      </c>
      <c r="CH44" s="72">
        <v>0</v>
      </c>
      <c r="CI44" s="72">
        <v>0</v>
      </c>
      <c r="CJ44" s="75">
        <v>0</v>
      </c>
      <c r="CK44" s="75">
        <v>0</v>
      </c>
      <c r="CL44" s="75">
        <v>0</v>
      </c>
      <c r="CM44" s="72">
        <v>0</v>
      </c>
      <c r="CN44" s="72">
        <v>0</v>
      </c>
      <c r="CO44" s="72">
        <v>0</v>
      </c>
      <c r="CP44" s="134">
        <v>0</v>
      </c>
      <c r="CQ44" s="134">
        <v>0</v>
      </c>
      <c r="CR44" s="134">
        <v>0</v>
      </c>
      <c r="CS44" s="246">
        <v>0</v>
      </c>
      <c r="CT44" s="246">
        <v>0</v>
      </c>
      <c r="CU44" s="248">
        <v>0</v>
      </c>
    </row>
    <row r="45" spans="1:99" ht="15.65" x14ac:dyDescent="0.25">
      <c r="A45" s="181">
        <v>38</v>
      </c>
      <c r="B45" s="5" t="s">
        <v>47</v>
      </c>
      <c r="C45" s="185">
        <v>2.6</v>
      </c>
      <c r="D45" s="260">
        <v>200</v>
      </c>
      <c r="E45" s="196">
        <v>0</v>
      </c>
      <c r="F45" s="197">
        <v>200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>
        <v>0</v>
      </c>
      <c r="AK45" s="217"/>
      <c r="AL45" s="217"/>
      <c r="AM45" s="272">
        <v>0</v>
      </c>
      <c r="AN45" s="346">
        <v>0</v>
      </c>
      <c r="AO45" s="346"/>
      <c r="AP45" s="347">
        <v>0</v>
      </c>
      <c r="AQ45" s="346">
        <v>0</v>
      </c>
      <c r="AR45" s="346"/>
      <c r="AS45" s="347">
        <v>0</v>
      </c>
      <c r="AT45" s="273"/>
      <c r="AU45" s="218"/>
      <c r="AV45" s="274">
        <v>0</v>
      </c>
      <c r="AW45" s="241"/>
      <c r="AX45" s="242"/>
      <c r="AY45" s="243">
        <v>0</v>
      </c>
      <c r="AZ45" s="280">
        <v>200</v>
      </c>
      <c r="BA45" s="219"/>
      <c r="BB45" s="219">
        <v>200</v>
      </c>
      <c r="BC45" s="219"/>
      <c r="BD45" s="219"/>
      <c r="BE45" s="219">
        <v>0</v>
      </c>
      <c r="BF45" s="219"/>
      <c r="BG45" s="219"/>
      <c r="BH45" s="219">
        <v>0</v>
      </c>
      <c r="BI45" s="219"/>
      <c r="BJ45" s="219"/>
      <c r="BK45" s="220">
        <v>0</v>
      </c>
      <c r="BL45" s="285"/>
      <c r="BM45" s="216"/>
      <c r="BN45" s="216">
        <v>0</v>
      </c>
      <c r="BO45" s="216"/>
      <c r="BP45" s="216"/>
      <c r="BQ45" s="216">
        <v>0</v>
      </c>
      <c r="BR45" s="217"/>
      <c r="BS45" s="217"/>
      <c r="BT45" s="222">
        <v>0</v>
      </c>
      <c r="BU45" s="206" t="s">
        <v>128</v>
      </c>
      <c r="BV45" s="206" t="s">
        <v>128</v>
      </c>
      <c r="BX45" s="71">
        <v>0</v>
      </c>
      <c r="BY45" s="72">
        <v>0</v>
      </c>
      <c r="BZ45" s="72">
        <v>0</v>
      </c>
      <c r="CA45" s="75"/>
      <c r="CB45" s="75"/>
      <c r="CC45" s="75"/>
      <c r="CD45" s="72">
        <v>0</v>
      </c>
      <c r="CE45" s="72">
        <v>0</v>
      </c>
      <c r="CF45" s="77">
        <v>0</v>
      </c>
      <c r="CG45" s="71">
        <v>0</v>
      </c>
      <c r="CH45" s="72">
        <v>0</v>
      </c>
      <c r="CI45" s="72">
        <v>0</v>
      </c>
      <c r="CJ45" s="75">
        <v>200</v>
      </c>
      <c r="CK45" s="75">
        <v>0</v>
      </c>
      <c r="CL45" s="75">
        <v>200</v>
      </c>
      <c r="CM45" s="72">
        <v>0</v>
      </c>
      <c r="CN45" s="72">
        <v>0</v>
      </c>
      <c r="CO45" s="72">
        <v>0</v>
      </c>
      <c r="CP45" s="134">
        <v>0</v>
      </c>
      <c r="CQ45" s="134">
        <v>0</v>
      </c>
      <c r="CR45" s="134">
        <v>0</v>
      </c>
      <c r="CS45" s="246">
        <v>0</v>
      </c>
      <c r="CT45" s="246">
        <v>0</v>
      </c>
      <c r="CU45" s="248">
        <v>0</v>
      </c>
    </row>
    <row r="46" spans="1:99" ht="15.65" x14ac:dyDescent="0.25">
      <c r="A46" s="181">
        <v>39</v>
      </c>
      <c r="B46" s="5" t="s">
        <v>55</v>
      </c>
      <c r="C46" s="185">
        <v>2.6</v>
      </c>
      <c r="D46" s="260">
        <v>276</v>
      </c>
      <c r="E46" s="196">
        <v>0</v>
      </c>
      <c r="F46" s="197">
        <v>276</v>
      </c>
      <c r="G46" s="263">
        <v>250</v>
      </c>
      <c r="H46" s="216"/>
      <c r="I46" s="217">
        <v>250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>
        <v>0</v>
      </c>
      <c r="AK46" s="217"/>
      <c r="AL46" s="217"/>
      <c r="AM46" s="272">
        <v>0</v>
      </c>
      <c r="AN46" s="346">
        <v>0</v>
      </c>
      <c r="AO46" s="346"/>
      <c r="AP46" s="347">
        <v>0</v>
      </c>
      <c r="AQ46" s="346">
        <v>0</v>
      </c>
      <c r="AR46" s="346"/>
      <c r="AS46" s="347">
        <v>0</v>
      </c>
      <c r="AT46" s="273"/>
      <c r="AU46" s="218"/>
      <c r="AV46" s="274">
        <v>0</v>
      </c>
      <c r="AW46" s="241"/>
      <c r="AX46" s="242"/>
      <c r="AY46" s="243">
        <v>0</v>
      </c>
      <c r="AZ46" s="280"/>
      <c r="BA46" s="219"/>
      <c r="BB46" s="219">
        <v>0</v>
      </c>
      <c r="BC46" s="219"/>
      <c r="BD46" s="219"/>
      <c r="BE46" s="219">
        <v>0</v>
      </c>
      <c r="BF46" s="219"/>
      <c r="BG46" s="219"/>
      <c r="BH46" s="219">
        <v>0</v>
      </c>
      <c r="BI46" s="219"/>
      <c r="BJ46" s="219"/>
      <c r="BK46" s="220">
        <v>0</v>
      </c>
      <c r="BL46" s="285">
        <v>10</v>
      </c>
      <c r="BM46" s="216"/>
      <c r="BN46" s="216">
        <v>10</v>
      </c>
      <c r="BO46" s="216"/>
      <c r="BP46" s="216"/>
      <c r="BQ46" s="216">
        <v>0</v>
      </c>
      <c r="BR46" s="217"/>
      <c r="BS46" s="217"/>
      <c r="BT46" s="222">
        <v>0</v>
      </c>
      <c r="BU46" s="206" t="s">
        <v>128</v>
      </c>
      <c r="BV46" s="206" t="s">
        <v>128</v>
      </c>
      <c r="BX46" s="71">
        <v>250</v>
      </c>
      <c r="BY46" s="72">
        <v>0</v>
      </c>
      <c r="BZ46" s="72">
        <v>250</v>
      </c>
      <c r="CA46" s="75"/>
      <c r="CB46" s="75"/>
      <c r="CC46" s="75"/>
      <c r="CD46" s="72">
        <v>10</v>
      </c>
      <c r="CE46" s="72">
        <v>0</v>
      </c>
      <c r="CF46" s="77">
        <v>10</v>
      </c>
      <c r="CG46" s="71">
        <v>0</v>
      </c>
      <c r="CH46" s="72">
        <v>0</v>
      </c>
      <c r="CI46" s="72">
        <v>0</v>
      </c>
      <c r="CJ46" s="75">
        <v>0</v>
      </c>
      <c r="CK46" s="75">
        <v>0</v>
      </c>
      <c r="CL46" s="75">
        <v>0</v>
      </c>
      <c r="CM46" s="72">
        <v>0</v>
      </c>
      <c r="CN46" s="72">
        <v>0</v>
      </c>
      <c r="CO46" s="72">
        <v>0</v>
      </c>
      <c r="CP46" s="134">
        <v>0</v>
      </c>
      <c r="CQ46" s="134">
        <v>0</v>
      </c>
      <c r="CR46" s="134">
        <v>0</v>
      </c>
      <c r="CS46" s="246">
        <v>0</v>
      </c>
      <c r="CT46" s="246">
        <v>0</v>
      </c>
      <c r="CU46" s="248">
        <v>0</v>
      </c>
    </row>
    <row r="47" spans="1:99" ht="16.3" thickBot="1" x14ac:dyDescent="0.3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>
        <v>0</v>
      </c>
      <c r="AK47" s="217"/>
      <c r="AL47" s="217"/>
      <c r="AM47" s="272">
        <v>0</v>
      </c>
      <c r="AN47" s="348">
        <v>0</v>
      </c>
      <c r="AO47" s="348"/>
      <c r="AP47" s="349">
        <v>0</v>
      </c>
      <c r="AQ47" s="348">
        <v>0</v>
      </c>
      <c r="AR47" s="348"/>
      <c r="AS47" s="349">
        <v>0</v>
      </c>
      <c r="AT47" s="273"/>
      <c r="AU47" s="218"/>
      <c r="AV47" s="274">
        <v>0</v>
      </c>
      <c r="AW47" s="241"/>
      <c r="AX47" s="242"/>
      <c r="AY47" s="243">
        <v>0</v>
      </c>
      <c r="AZ47" s="280"/>
      <c r="BA47" s="219"/>
      <c r="BB47" s="219">
        <v>0</v>
      </c>
      <c r="BC47" s="219"/>
      <c r="BD47" s="219"/>
      <c r="BE47" s="219">
        <v>0</v>
      </c>
      <c r="BF47" s="219"/>
      <c r="BG47" s="219"/>
      <c r="BH47" s="219">
        <v>0</v>
      </c>
      <c r="BI47" s="219"/>
      <c r="BJ47" s="219"/>
      <c r="BK47" s="220">
        <v>0</v>
      </c>
      <c r="BL47" s="285"/>
      <c r="BM47" s="216"/>
      <c r="BN47" s="216">
        <v>0</v>
      </c>
      <c r="BO47" s="216"/>
      <c r="BP47" s="216"/>
      <c r="BQ47" s="216">
        <v>0</v>
      </c>
      <c r="BR47" s="217"/>
      <c r="BS47" s="217"/>
      <c r="BT47" s="222">
        <v>0</v>
      </c>
      <c r="BU47" s="206" t="s">
        <v>128</v>
      </c>
      <c r="BV47" s="206" t="s">
        <v>128</v>
      </c>
      <c r="BX47" s="71">
        <v>0</v>
      </c>
      <c r="BY47" s="72">
        <v>0</v>
      </c>
      <c r="BZ47" s="72">
        <v>0</v>
      </c>
      <c r="CA47" s="75"/>
      <c r="CB47" s="75"/>
      <c r="CC47" s="75"/>
      <c r="CD47" s="72">
        <v>0</v>
      </c>
      <c r="CE47" s="72">
        <v>0</v>
      </c>
      <c r="CF47" s="77">
        <v>0</v>
      </c>
      <c r="CG47" s="71">
        <v>0</v>
      </c>
      <c r="CH47" s="72">
        <v>0</v>
      </c>
      <c r="CI47" s="72">
        <v>0</v>
      </c>
      <c r="CJ47" s="75">
        <v>0</v>
      </c>
      <c r="CK47" s="75">
        <v>0</v>
      </c>
      <c r="CL47" s="75">
        <v>0</v>
      </c>
      <c r="CM47" s="72">
        <v>0</v>
      </c>
      <c r="CN47" s="72">
        <v>0</v>
      </c>
      <c r="CO47" s="72">
        <v>0</v>
      </c>
      <c r="CP47" s="134">
        <v>0</v>
      </c>
      <c r="CQ47" s="134">
        <v>0</v>
      </c>
      <c r="CR47" s="134">
        <v>0</v>
      </c>
      <c r="CS47" s="246">
        <v>0</v>
      </c>
      <c r="CT47" s="246">
        <v>0</v>
      </c>
      <c r="CU47" s="248">
        <v>0</v>
      </c>
    </row>
    <row r="48" spans="1:99" ht="16.3" thickBot="1" x14ac:dyDescent="0.3">
      <c r="A48" s="181">
        <v>33.1</v>
      </c>
      <c r="B48" s="5" t="s">
        <v>120</v>
      </c>
      <c r="C48" s="185">
        <v>2.6</v>
      </c>
      <c r="D48" s="261">
        <v>117541.20000000001</v>
      </c>
      <c r="E48" s="201">
        <v>24189.48</v>
      </c>
      <c r="F48" s="202">
        <v>141730.68000000002</v>
      </c>
      <c r="G48" s="267">
        <v>36288</v>
      </c>
      <c r="H48" s="268">
        <v>7257.6</v>
      </c>
      <c r="I48" s="269">
        <v>43545.599999999999</v>
      </c>
      <c r="J48" s="270">
        <v>0</v>
      </c>
      <c r="K48" s="269">
        <v>0</v>
      </c>
      <c r="L48" s="269">
        <v>0</v>
      </c>
      <c r="M48" s="270">
        <v>0</v>
      </c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350">
        <v>0</v>
      </c>
      <c r="AO48" s="350"/>
      <c r="AP48" s="351"/>
      <c r="AQ48" s="350">
        <v>0</v>
      </c>
      <c r="AR48" s="350"/>
      <c r="AS48" s="351"/>
      <c r="AT48" s="275">
        <v>0</v>
      </c>
      <c r="AU48" s="276"/>
      <c r="AV48" s="277"/>
      <c r="AW48" s="244">
        <v>0</v>
      </c>
      <c r="AX48" s="245"/>
      <c r="AY48" s="279"/>
      <c r="AZ48" s="281">
        <v>4649.3999999999996</v>
      </c>
      <c r="BA48" s="282">
        <v>2419.1999999999998</v>
      </c>
      <c r="BB48" s="282">
        <v>7068.5999999999995</v>
      </c>
      <c r="BC48" s="282">
        <v>4649.3999999999996</v>
      </c>
      <c r="BD48" s="282">
        <v>2419.1999999999998</v>
      </c>
      <c r="BE48" s="282">
        <v>7068.5999999999995</v>
      </c>
      <c r="BF48" s="282"/>
      <c r="BG48" s="282"/>
      <c r="BH48" s="282"/>
      <c r="BI48" s="282"/>
      <c r="BJ48" s="282"/>
      <c r="BK48" s="283"/>
      <c r="BL48" s="286">
        <v>76603.8</v>
      </c>
      <c r="BM48" s="268">
        <v>14512.68</v>
      </c>
      <c r="BN48" s="268">
        <v>91116.48000000001</v>
      </c>
      <c r="BO48" s="268">
        <v>0</v>
      </c>
      <c r="BP48" s="268"/>
      <c r="BQ48" s="268"/>
      <c r="BR48" s="269">
        <v>0</v>
      </c>
      <c r="BS48" s="269">
        <v>0</v>
      </c>
      <c r="BT48" s="271">
        <v>0</v>
      </c>
      <c r="BU48" s="206" t="s">
        <v>128</v>
      </c>
      <c r="BV48" s="206" t="s">
        <v>128</v>
      </c>
      <c r="BX48" s="71">
        <v>36288</v>
      </c>
      <c r="BY48" s="72">
        <v>7257.6</v>
      </c>
      <c r="BZ48" s="72">
        <v>43545.599999999999</v>
      </c>
      <c r="CA48" s="75"/>
      <c r="CB48" s="75"/>
      <c r="CC48" s="75"/>
      <c r="CD48" s="72">
        <v>76603.8</v>
      </c>
      <c r="CE48" s="72">
        <v>14512.68</v>
      </c>
      <c r="CF48" s="77">
        <v>91116.48000000001</v>
      </c>
      <c r="CG48" s="71">
        <v>0</v>
      </c>
      <c r="CH48" s="72">
        <v>0</v>
      </c>
      <c r="CI48" s="72">
        <v>0</v>
      </c>
      <c r="CJ48" s="75">
        <v>4649.3999999999996</v>
      </c>
      <c r="CK48" s="75">
        <v>2419.1999999999998</v>
      </c>
      <c r="CL48" s="75">
        <v>7068.5999999999995</v>
      </c>
      <c r="CM48" s="72">
        <v>0</v>
      </c>
      <c r="CN48" s="72">
        <v>0</v>
      </c>
      <c r="CO48" s="72">
        <v>0</v>
      </c>
      <c r="CP48" s="134">
        <v>0</v>
      </c>
      <c r="CQ48" s="134">
        <v>0</v>
      </c>
      <c r="CR48" s="134">
        <v>0</v>
      </c>
      <c r="CS48" s="246">
        <v>0</v>
      </c>
      <c r="CT48" s="246">
        <v>0</v>
      </c>
      <c r="CU48" s="248">
        <v>0</v>
      </c>
    </row>
    <row r="49" spans="1:99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64"/>
      <c r="AU49" s="265"/>
      <c r="AV49" s="266"/>
      <c r="AW49" s="224"/>
      <c r="AX49" s="224"/>
      <c r="AY49" s="224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06" t="s">
        <v>128</v>
      </c>
      <c r="BV49" s="206" t="s">
        <v>128</v>
      </c>
    </row>
    <row r="50" spans="1:99" ht="36" customHeight="1" thickBot="1" x14ac:dyDescent="0.3">
      <c r="A50" s="404" t="s">
        <v>50</v>
      </c>
      <c r="B50" s="405"/>
      <c r="C50" s="194"/>
      <c r="D50" s="200">
        <v>7645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352"/>
      <c r="AO50" s="353"/>
      <c r="AP50" s="354"/>
      <c r="AQ50" s="352"/>
      <c r="AR50" s="353"/>
      <c r="AS50" s="354"/>
      <c r="AT50" s="292"/>
      <c r="AU50" s="228"/>
      <c r="AV50" s="229"/>
      <c r="AW50" s="230"/>
      <c r="AX50" s="230"/>
      <c r="AY50" s="230"/>
      <c r="AZ50" s="231">
        <v>0</v>
      </c>
      <c r="BA50" s="232">
        <v>0</v>
      </c>
      <c r="BB50" s="233">
        <v>0</v>
      </c>
      <c r="BC50" s="233">
        <v>0</v>
      </c>
      <c r="BD50" s="234">
        <v>0</v>
      </c>
      <c r="BE50" s="233">
        <v>0</v>
      </c>
      <c r="BF50" s="233">
        <v>0</v>
      </c>
      <c r="BG50" s="233">
        <v>0</v>
      </c>
      <c r="BH50" s="233">
        <v>0</v>
      </c>
      <c r="BI50" s="233">
        <v>0</v>
      </c>
      <c r="BJ50" s="233">
        <v>0</v>
      </c>
      <c r="BK50" s="235">
        <v>0</v>
      </c>
      <c r="BL50" s="225">
        <v>0</v>
      </c>
      <c r="BM50" s="226">
        <v>0</v>
      </c>
      <c r="BN50" s="226">
        <v>0</v>
      </c>
      <c r="BO50" s="226">
        <v>0</v>
      </c>
      <c r="BP50" s="226">
        <v>0</v>
      </c>
      <c r="BQ50" s="236">
        <v>0</v>
      </c>
      <c r="BR50" s="227"/>
      <c r="BS50" s="227"/>
      <c r="BT50" s="237"/>
      <c r="BU50" s="206" t="s">
        <v>128</v>
      </c>
      <c r="BV50" s="206" t="s">
        <v>128</v>
      </c>
    </row>
    <row r="51" spans="1:99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355"/>
      <c r="AO51" s="356"/>
      <c r="AP51" s="357"/>
      <c r="AQ51" s="355"/>
      <c r="AR51" s="356"/>
      <c r="AS51" s="357"/>
      <c r="AT51" s="262"/>
      <c r="AU51" s="218"/>
      <c r="AV51" s="239"/>
      <c r="AW51" s="241"/>
      <c r="AX51" s="242"/>
      <c r="AY51" s="243"/>
      <c r="AZ51" s="240">
        <v>0</v>
      </c>
      <c r="BA51" s="219">
        <v>0</v>
      </c>
      <c r="BB51" s="219">
        <v>0</v>
      </c>
      <c r="BC51" s="219">
        <v>0</v>
      </c>
      <c r="BD51" s="219">
        <v>0</v>
      </c>
      <c r="BE51" s="219">
        <v>0</v>
      </c>
      <c r="BF51" s="219">
        <v>0</v>
      </c>
      <c r="BG51" s="219">
        <v>0</v>
      </c>
      <c r="BH51" s="219">
        <v>0</v>
      </c>
      <c r="BI51" s="219">
        <v>0</v>
      </c>
      <c r="BJ51" s="219">
        <v>0</v>
      </c>
      <c r="BK51" s="220">
        <v>0</v>
      </c>
      <c r="BL51" s="215">
        <v>0</v>
      </c>
      <c r="BM51" s="216">
        <v>0</v>
      </c>
      <c r="BN51" s="216">
        <v>0</v>
      </c>
      <c r="BO51" s="215">
        <v>0</v>
      </c>
      <c r="BP51" s="216">
        <v>0</v>
      </c>
      <c r="BQ51" s="221">
        <v>0</v>
      </c>
      <c r="BR51" s="217"/>
      <c r="BS51" s="217"/>
      <c r="BT51" s="222"/>
      <c r="BU51" s="206" t="s">
        <v>128</v>
      </c>
      <c r="BV51" s="206" t="s">
        <v>128</v>
      </c>
      <c r="BX51" s="71"/>
      <c r="BY51" s="72"/>
      <c r="BZ51" s="72"/>
      <c r="CA51" s="75"/>
      <c r="CB51" s="75"/>
      <c r="CC51" s="75"/>
      <c r="CD51" s="72"/>
      <c r="CE51" s="72"/>
      <c r="CF51" s="77"/>
      <c r="CG51" s="71"/>
      <c r="CH51" s="72"/>
      <c r="CI51" s="72"/>
      <c r="CJ51" s="75"/>
      <c r="CK51" s="75"/>
      <c r="CL51" s="75"/>
      <c r="CM51" s="72"/>
      <c r="CN51" s="72"/>
      <c r="CO51" s="72"/>
      <c r="CP51" s="134"/>
      <c r="CQ51" s="134"/>
      <c r="CR51" s="134"/>
      <c r="CS51" s="246"/>
      <c r="CT51" s="246"/>
      <c r="CU51" s="248"/>
    </row>
    <row r="52" spans="1:99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355"/>
      <c r="AO52" s="356"/>
      <c r="AP52" s="357"/>
      <c r="AQ52" s="355"/>
      <c r="AR52" s="356"/>
      <c r="AS52" s="357"/>
      <c r="AT52" s="262"/>
      <c r="AU52" s="218"/>
      <c r="AV52" s="239"/>
      <c r="AW52" s="241"/>
      <c r="AX52" s="242"/>
      <c r="AY52" s="243"/>
      <c r="AZ52" s="240">
        <v>0</v>
      </c>
      <c r="BA52" s="219">
        <v>0</v>
      </c>
      <c r="BB52" s="219">
        <v>0</v>
      </c>
      <c r="BC52" s="219">
        <v>0</v>
      </c>
      <c r="BD52" s="219">
        <v>0</v>
      </c>
      <c r="BE52" s="219">
        <v>0</v>
      </c>
      <c r="BF52" s="219">
        <v>0</v>
      </c>
      <c r="BG52" s="219">
        <v>0</v>
      </c>
      <c r="BH52" s="219">
        <v>0</v>
      </c>
      <c r="BI52" s="219">
        <v>0</v>
      </c>
      <c r="BJ52" s="219">
        <v>0</v>
      </c>
      <c r="BK52" s="220">
        <v>0</v>
      </c>
      <c r="BL52" s="215">
        <v>0</v>
      </c>
      <c r="BM52" s="216">
        <v>0</v>
      </c>
      <c r="BN52" s="216">
        <v>0</v>
      </c>
      <c r="BO52" s="215">
        <v>0</v>
      </c>
      <c r="BP52" s="216">
        <v>0</v>
      </c>
      <c r="BQ52" s="221">
        <v>0</v>
      </c>
      <c r="BR52" s="217"/>
      <c r="BS52" s="217"/>
      <c r="BT52" s="222"/>
      <c r="BU52" s="206" t="s">
        <v>128</v>
      </c>
      <c r="BV52" s="206" t="s">
        <v>128</v>
      </c>
      <c r="BX52" s="71"/>
      <c r="BY52" s="72"/>
      <c r="BZ52" s="72"/>
      <c r="CA52" s="75"/>
      <c r="CB52" s="75"/>
      <c r="CC52" s="75"/>
      <c r="CD52" s="72"/>
      <c r="CE52" s="72"/>
      <c r="CF52" s="77"/>
      <c r="CG52" s="71"/>
      <c r="CH52" s="72"/>
      <c r="CI52" s="72"/>
      <c r="CJ52" s="75"/>
      <c r="CK52" s="75"/>
      <c r="CL52" s="75"/>
      <c r="CM52" s="72"/>
      <c r="CN52" s="72"/>
      <c r="CO52" s="72"/>
      <c r="CP52" s="134"/>
      <c r="CQ52" s="134"/>
      <c r="CR52" s="134"/>
      <c r="CS52" s="246"/>
      <c r="CT52" s="246"/>
      <c r="CU52" s="248"/>
    </row>
    <row r="53" spans="1:99" ht="16.3" thickBot="1" x14ac:dyDescent="0.3">
      <c r="A53" s="287"/>
      <c r="B53" s="288" t="s">
        <v>53</v>
      </c>
      <c r="C53" s="289">
        <v>2.6</v>
      </c>
      <c r="D53" s="201">
        <v>7645</v>
      </c>
      <c r="E53" s="201">
        <v>0</v>
      </c>
      <c r="F53" s="202">
        <v>0</v>
      </c>
      <c r="G53" s="267">
        <v>2354</v>
      </c>
      <c r="H53" s="268">
        <v>125</v>
      </c>
      <c r="I53" s="269">
        <v>2479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358"/>
      <c r="AO53" s="359"/>
      <c r="AP53" s="360"/>
      <c r="AQ53" s="358"/>
      <c r="AR53" s="359"/>
      <c r="AS53" s="360"/>
      <c r="AT53" s="293"/>
      <c r="AU53" s="276"/>
      <c r="AV53" s="290"/>
      <c r="AW53" s="244"/>
      <c r="AX53" s="245"/>
      <c r="AY53" s="279"/>
      <c r="AZ53" s="291">
        <v>0</v>
      </c>
      <c r="BA53" s="282">
        <v>0</v>
      </c>
      <c r="BB53" s="282">
        <v>0</v>
      </c>
      <c r="BC53" s="282">
        <v>0</v>
      </c>
      <c r="BD53" s="282">
        <v>0</v>
      </c>
      <c r="BE53" s="282">
        <v>0</v>
      </c>
      <c r="BF53" s="282">
        <v>0</v>
      </c>
      <c r="BG53" s="282">
        <v>0</v>
      </c>
      <c r="BH53" s="282">
        <v>0</v>
      </c>
      <c r="BI53" s="282">
        <v>0</v>
      </c>
      <c r="BJ53" s="282">
        <v>0</v>
      </c>
      <c r="BK53" s="283">
        <v>0</v>
      </c>
      <c r="BL53" s="270">
        <v>2035</v>
      </c>
      <c r="BM53" s="268">
        <v>30</v>
      </c>
      <c r="BN53" s="268">
        <v>2065</v>
      </c>
      <c r="BO53" s="270">
        <v>0</v>
      </c>
      <c r="BP53" s="268">
        <v>0</v>
      </c>
      <c r="BQ53" s="284">
        <v>0</v>
      </c>
      <c r="BR53" s="269"/>
      <c r="BS53" s="269"/>
      <c r="BT53" s="271"/>
      <c r="BU53" s="206" t="s">
        <v>128</v>
      </c>
      <c r="BV53" s="206" t="s">
        <v>128</v>
      </c>
      <c r="BX53" s="71"/>
      <c r="BY53" s="72"/>
      <c r="BZ53" s="72"/>
      <c r="CA53" s="75"/>
      <c r="CB53" s="75"/>
      <c r="CC53" s="75"/>
      <c r="CD53" s="72"/>
      <c r="CE53" s="72"/>
      <c r="CF53" s="77"/>
      <c r="CG53" s="71"/>
      <c r="CH53" s="72"/>
      <c r="CI53" s="72"/>
      <c r="CJ53" s="75"/>
      <c r="CK53" s="75"/>
      <c r="CL53" s="75"/>
      <c r="CM53" s="72"/>
      <c r="CN53" s="72"/>
      <c r="CO53" s="72"/>
      <c r="CP53" s="134"/>
      <c r="CQ53" s="134"/>
      <c r="CR53" s="134"/>
      <c r="CS53" s="246"/>
      <c r="CT53" s="246"/>
      <c r="CU53" s="248"/>
    </row>
    <row r="54" spans="1:99" ht="15.65" x14ac:dyDescent="0.25">
      <c r="AN54" s="127"/>
      <c r="AO54" s="127"/>
      <c r="AP54" s="127"/>
      <c r="AQ54" s="127"/>
      <c r="AR54" s="127"/>
      <c r="AS54" s="127"/>
    </row>
    <row r="56" spans="1:99" ht="15.65" x14ac:dyDescent="0.25">
      <c r="AN56" s="99"/>
      <c r="AO56" s="99"/>
      <c r="AP56" s="99"/>
      <c r="AQ56" s="99"/>
      <c r="AR56" s="99"/>
      <c r="AS56" s="99"/>
    </row>
    <row r="57" spans="1:99" ht="15.65" x14ac:dyDescent="0.25">
      <c r="AN57" s="99"/>
      <c r="AO57" s="99"/>
      <c r="AP57" s="99"/>
      <c r="AQ57" s="99"/>
      <c r="AR57" s="99"/>
      <c r="AS57" s="99"/>
    </row>
    <row r="58" spans="1:99" ht="18.350000000000001" x14ac:dyDescent="0.3">
      <c r="AN58" s="115"/>
      <c r="AO58" s="115"/>
      <c r="AP58" s="115"/>
      <c r="AQ58" s="115"/>
      <c r="AR58" s="115"/>
      <c r="AS58" s="115"/>
    </row>
  </sheetData>
  <mergeCells count="46">
    <mergeCell ref="BO1:BT1"/>
    <mergeCell ref="BV5:BV6"/>
    <mergeCell ref="AE5:AG5"/>
    <mergeCell ref="AT5:AV5"/>
    <mergeCell ref="BX4:CF4"/>
    <mergeCell ref="BR5:BT5"/>
    <mergeCell ref="BU5:BU6"/>
    <mergeCell ref="AH5:AJ5"/>
    <mergeCell ref="A2:BQ2"/>
    <mergeCell ref="A4:A7"/>
    <mergeCell ref="J5:L5"/>
    <mergeCell ref="M5:O5"/>
    <mergeCell ref="P5:R5"/>
    <mergeCell ref="BO5:BQ5"/>
    <mergeCell ref="BI5:BK5"/>
    <mergeCell ref="BL5:BN5"/>
    <mergeCell ref="CG4:CU4"/>
    <mergeCell ref="BX5:BZ5"/>
    <mergeCell ref="CA5:CC5"/>
    <mergeCell ref="CD5:CF5"/>
    <mergeCell ref="CG5:CI5"/>
    <mergeCell ref="CJ5:CL5"/>
    <mergeCell ref="CM5:CO5"/>
    <mergeCell ref="CP5:CR5"/>
    <mergeCell ref="CS5:CU5"/>
    <mergeCell ref="AB5:AD5"/>
    <mergeCell ref="AZ5:BB5"/>
    <mergeCell ref="AW5:AY5"/>
    <mergeCell ref="BC5:BE5"/>
    <mergeCell ref="BF5:BH5"/>
    <mergeCell ref="V5:X5"/>
    <mergeCell ref="Y5:AA5"/>
    <mergeCell ref="AK5:AM5"/>
    <mergeCell ref="A50:B50"/>
    <mergeCell ref="B3:C3"/>
    <mergeCell ref="C4:C6"/>
    <mergeCell ref="G5:I5"/>
    <mergeCell ref="B4:B6"/>
    <mergeCell ref="G4:BT4"/>
    <mergeCell ref="S5:U5"/>
    <mergeCell ref="D4:F4"/>
    <mergeCell ref="D5:D6"/>
    <mergeCell ref="E5:E6"/>
    <mergeCell ref="F5:F6"/>
    <mergeCell ref="AN5:AP5"/>
    <mergeCell ref="AQ5:AS5"/>
  </mergeCells>
  <conditionalFormatting sqref="BU7:BV53">
    <cfRule type="notContainsText" dxfId="18" priority="1" operator="notContains" text="ВЕРНО">
      <formula>ISERROR(SEARCH("ВЕРНО",BU7))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U58"/>
  <sheetViews>
    <sheetView view="pageBreakPreview" zoomScale="60" zoomScaleNormal="55" workbookViewId="0">
      <pane xSplit="3" ySplit="7" topLeftCell="AT35" activePane="bottomRight" state="frozen"/>
      <selection pane="topRight" activeCell="D1" sqref="D1"/>
      <selection pane="bottomLeft" activeCell="A8" sqref="A8"/>
      <selection pane="bottomRight" activeCell="AK22" sqref="AK22:AM3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25" style="65" bestFit="1" customWidth="1"/>
    <col min="44" max="44" width="10.625" style="65" customWidth="1"/>
    <col min="45" max="45" width="12.75" style="65" customWidth="1"/>
    <col min="46" max="46" width="17.25" style="65" bestFit="1" customWidth="1"/>
    <col min="47" max="47" width="10.625" style="65" customWidth="1"/>
    <col min="48" max="48" width="12.75" style="65" customWidth="1"/>
    <col min="49" max="49" width="17.75" style="65" customWidth="1"/>
    <col min="50" max="50" width="9.25" style="65" bestFit="1" customWidth="1"/>
    <col min="51" max="51" width="16" style="65" customWidth="1"/>
    <col min="52" max="52" width="13.25" style="65" customWidth="1"/>
    <col min="53" max="53" width="10.625" style="65" bestFit="1" customWidth="1"/>
    <col min="54" max="54" width="16.125" style="65" customWidth="1"/>
    <col min="55" max="55" width="8.25" style="65" customWidth="1"/>
    <col min="56" max="56" width="7.375" style="65" customWidth="1"/>
    <col min="57" max="57" width="9.375" style="65" bestFit="1" customWidth="1"/>
    <col min="58" max="58" width="12" style="65" customWidth="1"/>
    <col min="59" max="59" width="10.625" style="65" bestFit="1" customWidth="1"/>
    <col min="60" max="60" width="13.125" style="65" customWidth="1"/>
    <col min="61" max="61" width="11.25" style="65" customWidth="1"/>
    <col min="62" max="62" width="9.375" style="65" bestFit="1" customWidth="1"/>
    <col min="63" max="63" width="14.875" style="65" customWidth="1"/>
    <col min="64" max="64" width="13.875" style="65" customWidth="1"/>
    <col min="65" max="65" width="11.875" style="65" bestFit="1" customWidth="1"/>
    <col min="66" max="66" width="14.75" style="65" customWidth="1"/>
    <col min="67" max="67" width="14.375" style="65" customWidth="1"/>
    <col min="68" max="68" width="9.25" style="65" bestFit="1" customWidth="1"/>
    <col min="69" max="69" width="12.75" style="65" customWidth="1"/>
    <col min="70" max="72" width="14.375" style="65" customWidth="1"/>
    <col min="73" max="74" width="12.25" style="65" hidden="1" customWidth="1"/>
    <col min="75" max="75" width="9.25" style="65" hidden="1" customWidth="1"/>
    <col min="76" max="99" width="13.625" style="65" hidden="1" customWidth="1"/>
    <col min="100" max="100" width="0" style="65" hidden="1" customWidth="1"/>
    <col min="101" max="16384" width="9.125" style="65"/>
  </cols>
  <sheetData>
    <row r="1" spans="1:99" ht="18.350000000000001" x14ac:dyDescent="0.3">
      <c r="BO1" s="386" t="s">
        <v>134</v>
      </c>
      <c r="BP1" s="386"/>
      <c r="BQ1" s="386"/>
      <c r="BR1" s="386"/>
      <c r="BS1" s="386"/>
      <c r="BT1" s="386"/>
    </row>
    <row r="2" spans="1:99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427"/>
      <c r="BM2" s="427"/>
      <c r="BN2" s="427"/>
      <c r="BO2" s="427"/>
      <c r="BP2" s="427"/>
      <c r="BQ2" s="427"/>
      <c r="BR2" s="117"/>
      <c r="BS2" s="117"/>
      <c r="BT2" s="117"/>
      <c r="CD2" s="258"/>
    </row>
    <row r="3" spans="1:99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</row>
    <row r="4" spans="1:99" ht="34.5" customHeight="1" thickBot="1" x14ac:dyDescent="0.4">
      <c r="A4" s="429" t="s">
        <v>0</v>
      </c>
      <c r="B4" s="406" t="s">
        <v>2</v>
      </c>
      <c r="C4" s="432" t="s">
        <v>1</v>
      </c>
      <c r="D4" s="413" t="s">
        <v>107</v>
      </c>
      <c r="E4" s="414"/>
      <c r="F4" s="415"/>
      <c r="G4" s="423" t="s">
        <v>91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6"/>
      <c r="BX4" s="392" t="s">
        <v>117</v>
      </c>
      <c r="BY4" s="393"/>
      <c r="BZ4" s="393"/>
      <c r="CA4" s="393"/>
      <c r="CB4" s="393"/>
      <c r="CC4" s="393"/>
      <c r="CD4" s="393"/>
      <c r="CE4" s="393"/>
      <c r="CF4" s="394"/>
      <c r="CG4" s="395" t="s">
        <v>118</v>
      </c>
      <c r="CH4" s="396"/>
      <c r="CI4" s="396"/>
      <c r="CJ4" s="396"/>
      <c r="CK4" s="396"/>
      <c r="CL4" s="396"/>
      <c r="CM4" s="396"/>
      <c r="CN4" s="396"/>
      <c r="CO4" s="396"/>
      <c r="CP4" s="396"/>
      <c r="CQ4" s="396"/>
      <c r="CR4" s="396"/>
      <c r="CS4" s="396"/>
      <c r="CT4" s="396"/>
      <c r="CU4" s="397"/>
    </row>
    <row r="5" spans="1:99" ht="95.95" customHeight="1" thickBot="1" x14ac:dyDescent="0.3">
      <c r="A5" s="430"/>
      <c r="B5" s="407"/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436" t="s">
        <v>127</v>
      </c>
      <c r="AL5" s="437"/>
      <c r="AM5" s="438"/>
      <c r="AN5" s="372" t="s">
        <v>151</v>
      </c>
      <c r="AO5" s="373"/>
      <c r="AP5" s="374"/>
      <c r="AQ5" s="372" t="s">
        <v>152</v>
      </c>
      <c r="AR5" s="373"/>
      <c r="AS5" s="374"/>
      <c r="AT5" s="368" t="s">
        <v>116</v>
      </c>
      <c r="AU5" s="369"/>
      <c r="AV5" s="370"/>
      <c r="AW5" s="363" t="s">
        <v>103</v>
      </c>
      <c r="AX5" s="364"/>
      <c r="AY5" s="365"/>
      <c r="AZ5" s="380" t="s">
        <v>5</v>
      </c>
      <c r="BA5" s="381"/>
      <c r="BB5" s="381"/>
      <c r="BC5" s="381" t="s">
        <v>114</v>
      </c>
      <c r="BD5" s="381"/>
      <c r="BE5" s="381"/>
      <c r="BF5" s="381" t="s">
        <v>7</v>
      </c>
      <c r="BG5" s="381"/>
      <c r="BH5" s="381"/>
      <c r="BI5" s="381" t="s">
        <v>8</v>
      </c>
      <c r="BJ5" s="381"/>
      <c r="BK5" s="409"/>
      <c r="BL5" s="410" t="s">
        <v>9</v>
      </c>
      <c r="BM5" s="411"/>
      <c r="BN5" s="411"/>
      <c r="BO5" s="412" t="s">
        <v>106</v>
      </c>
      <c r="BP5" s="412"/>
      <c r="BQ5" s="412"/>
      <c r="BR5" s="412" t="s">
        <v>6</v>
      </c>
      <c r="BS5" s="412"/>
      <c r="BT5" s="422"/>
      <c r="BU5" s="434"/>
      <c r="BV5" s="435"/>
      <c r="BX5" s="398" t="s">
        <v>3</v>
      </c>
      <c r="BY5" s="399"/>
      <c r="BZ5" s="399"/>
      <c r="CA5" s="387" t="s">
        <v>5</v>
      </c>
      <c r="CB5" s="387"/>
      <c r="CC5" s="387"/>
      <c r="CD5" s="388" t="s">
        <v>9</v>
      </c>
      <c r="CE5" s="388"/>
      <c r="CF5" s="400"/>
      <c r="CG5" s="398" t="s">
        <v>3</v>
      </c>
      <c r="CH5" s="399"/>
      <c r="CI5" s="399"/>
      <c r="CJ5" s="387" t="s">
        <v>5</v>
      </c>
      <c r="CK5" s="387"/>
      <c r="CL5" s="387"/>
      <c r="CM5" s="388" t="s">
        <v>9</v>
      </c>
      <c r="CN5" s="388"/>
      <c r="CO5" s="388"/>
      <c r="CP5" s="389" t="s">
        <v>116</v>
      </c>
      <c r="CQ5" s="389"/>
      <c r="CR5" s="389"/>
      <c r="CS5" s="390" t="s">
        <v>103</v>
      </c>
      <c r="CT5" s="390"/>
      <c r="CU5" s="391"/>
    </row>
    <row r="6" spans="1:99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335" t="s">
        <v>10</v>
      </c>
      <c r="AO6" s="336" t="s">
        <v>11</v>
      </c>
      <c r="AP6" s="337" t="s">
        <v>12</v>
      </c>
      <c r="AQ6" s="335" t="s">
        <v>10</v>
      </c>
      <c r="AR6" s="336" t="s">
        <v>11</v>
      </c>
      <c r="AS6" s="337" t="s">
        <v>12</v>
      </c>
      <c r="AT6" s="172" t="s">
        <v>10</v>
      </c>
      <c r="AU6" s="139" t="s">
        <v>11</v>
      </c>
      <c r="AV6" s="173" t="s">
        <v>12</v>
      </c>
      <c r="AW6" s="164" t="s">
        <v>10</v>
      </c>
      <c r="AX6" s="120" t="s">
        <v>11</v>
      </c>
      <c r="AY6" s="165" t="s">
        <v>12</v>
      </c>
      <c r="AZ6" s="19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20" t="s">
        <v>12</v>
      </c>
      <c r="BF6" s="20" t="s">
        <v>10</v>
      </c>
      <c r="BG6" s="20" t="s">
        <v>11</v>
      </c>
      <c r="BH6" s="20" t="s">
        <v>12</v>
      </c>
      <c r="BI6" s="20" t="s">
        <v>10</v>
      </c>
      <c r="BJ6" s="20" t="s">
        <v>11</v>
      </c>
      <c r="BK6" s="160" t="s">
        <v>12</v>
      </c>
      <c r="BL6" s="121" t="s">
        <v>10</v>
      </c>
      <c r="BM6" s="122" t="s">
        <v>11</v>
      </c>
      <c r="BN6" s="122" t="s">
        <v>12</v>
      </c>
      <c r="BO6" s="122" t="s">
        <v>10</v>
      </c>
      <c r="BP6" s="122" t="s">
        <v>11</v>
      </c>
      <c r="BQ6" s="122" t="s">
        <v>12</v>
      </c>
      <c r="BR6" s="123" t="s">
        <v>10</v>
      </c>
      <c r="BS6" s="123" t="s">
        <v>11</v>
      </c>
      <c r="BT6" s="124" t="s">
        <v>12</v>
      </c>
      <c r="BU6" s="434"/>
      <c r="BV6" s="435"/>
      <c r="BX6" s="250" t="s">
        <v>10</v>
      </c>
      <c r="BY6" s="251" t="s">
        <v>11</v>
      </c>
      <c r="BZ6" s="251" t="s">
        <v>12</v>
      </c>
      <c r="CA6" s="252" t="s">
        <v>10</v>
      </c>
      <c r="CB6" s="252" t="s">
        <v>11</v>
      </c>
      <c r="CC6" s="252" t="s">
        <v>12</v>
      </c>
      <c r="CD6" s="253" t="s">
        <v>10</v>
      </c>
      <c r="CE6" s="253" t="s">
        <v>11</v>
      </c>
      <c r="CF6" s="254" t="s">
        <v>12</v>
      </c>
      <c r="CG6" s="250" t="s">
        <v>10</v>
      </c>
      <c r="CH6" s="251" t="s">
        <v>11</v>
      </c>
      <c r="CI6" s="251" t="s">
        <v>12</v>
      </c>
      <c r="CJ6" s="252" t="s">
        <v>10</v>
      </c>
      <c r="CK6" s="252" t="s">
        <v>11</v>
      </c>
      <c r="CL6" s="252" t="s">
        <v>12</v>
      </c>
      <c r="CM6" s="253" t="s">
        <v>10</v>
      </c>
      <c r="CN6" s="253" t="s">
        <v>11</v>
      </c>
      <c r="CO6" s="253" t="s">
        <v>12</v>
      </c>
      <c r="CP6" s="255" t="s">
        <v>10</v>
      </c>
      <c r="CQ6" s="255" t="s">
        <v>11</v>
      </c>
      <c r="CR6" s="255" t="s">
        <v>12</v>
      </c>
      <c r="CS6" s="256" t="s">
        <v>10</v>
      </c>
      <c r="CT6" s="256" t="s">
        <v>11</v>
      </c>
      <c r="CU6" s="257" t="s">
        <v>12</v>
      </c>
    </row>
    <row r="7" spans="1:99" s="15" customFormat="1" ht="32.950000000000003" customHeight="1" thickBot="1" x14ac:dyDescent="0.3">
      <c r="A7" s="431"/>
      <c r="B7" s="155" t="s">
        <v>13</v>
      </c>
      <c r="C7" s="184"/>
      <c r="D7" s="2">
        <v>18124</v>
      </c>
      <c r="E7" s="2">
        <v>1041846</v>
      </c>
      <c r="F7" s="259">
        <v>1059970</v>
      </c>
      <c r="G7" s="2">
        <v>18124</v>
      </c>
      <c r="H7" s="3">
        <v>401191</v>
      </c>
      <c r="I7" s="3">
        <v>419315</v>
      </c>
      <c r="J7" s="3">
        <v>0</v>
      </c>
      <c r="K7" s="3">
        <v>225657</v>
      </c>
      <c r="L7" s="3">
        <v>225657</v>
      </c>
      <c r="M7" s="3">
        <v>0</v>
      </c>
      <c r="N7" s="3">
        <v>82924</v>
      </c>
      <c r="O7" s="3">
        <v>82924</v>
      </c>
      <c r="P7" s="3">
        <v>0</v>
      </c>
      <c r="Q7" s="3">
        <v>447</v>
      </c>
      <c r="R7" s="3">
        <v>447</v>
      </c>
      <c r="S7" s="3">
        <v>0</v>
      </c>
      <c r="T7" s="3">
        <v>0</v>
      </c>
      <c r="U7" s="3">
        <v>0</v>
      </c>
      <c r="V7" s="3">
        <v>970</v>
      </c>
      <c r="W7" s="3">
        <v>10740</v>
      </c>
      <c r="X7" s="3">
        <v>11710</v>
      </c>
      <c r="Y7" s="3">
        <v>17154</v>
      </c>
      <c r="Z7" s="3">
        <v>78704</v>
      </c>
      <c r="AA7" s="3">
        <v>95858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2719</v>
      </c>
      <c r="AM7" s="238">
        <v>2719</v>
      </c>
      <c r="AN7" s="341">
        <f t="shared" ref="AN7:AS7" si="0">SUM(AN8:AN47)</f>
        <v>0</v>
      </c>
      <c r="AO7" s="342">
        <f t="shared" si="0"/>
        <v>6108</v>
      </c>
      <c r="AP7" s="343">
        <f t="shared" si="0"/>
        <v>6108</v>
      </c>
      <c r="AQ7" s="341">
        <f t="shared" si="0"/>
        <v>0</v>
      </c>
      <c r="AR7" s="342">
        <f t="shared" si="0"/>
        <v>2313</v>
      </c>
      <c r="AS7" s="343">
        <f t="shared" si="0"/>
        <v>2313</v>
      </c>
      <c r="AT7" s="2">
        <v>0</v>
      </c>
      <c r="AU7" s="3">
        <v>15947</v>
      </c>
      <c r="AV7" s="4">
        <v>15947</v>
      </c>
      <c r="AW7" s="2">
        <v>0</v>
      </c>
      <c r="AX7" s="3">
        <v>28</v>
      </c>
      <c r="AY7" s="4">
        <v>28</v>
      </c>
      <c r="AZ7" s="2">
        <v>0</v>
      </c>
      <c r="BA7" s="3">
        <v>73084</v>
      </c>
      <c r="BB7" s="3">
        <v>73084</v>
      </c>
      <c r="BC7" s="3">
        <v>0</v>
      </c>
      <c r="BD7" s="3">
        <v>3410</v>
      </c>
      <c r="BE7" s="3">
        <v>3410</v>
      </c>
      <c r="BF7" s="3">
        <v>0</v>
      </c>
      <c r="BG7" s="3">
        <v>10910</v>
      </c>
      <c r="BH7" s="3">
        <v>10910</v>
      </c>
      <c r="BI7" s="3">
        <v>0</v>
      </c>
      <c r="BJ7" s="3">
        <v>2730</v>
      </c>
      <c r="BK7" s="4">
        <v>2730</v>
      </c>
      <c r="BL7" s="2">
        <v>0</v>
      </c>
      <c r="BM7" s="3">
        <v>145157</v>
      </c>
      <c r="BN7" s="3">
        <v>145157</v>
      </c>
      <c r="BO7" s="3">
        <v>0</v>
      </c>
      <c r="BP7" s="3">
        <v>561</v>
      </c>
      <c r="BQ7" s="3">
        <v>561</v>
      </c>
      <c r="BR7" s="101">
        <v>0</v>
      </c>
      <c r="BS7" s="101">
        <v>0</v>
      </c>
      <c r="BT7" s="156">
        <v>0</v>
      </c>
      <c r="BU7" s="206" t="s">
        <v>128</v>
      </c>
      <c r="BV7" s="206" t="s">
        <v>128</v>
      </c>
      <c r="BW7" s="65"/>
      <c r="BX7" s="16">
        <v>0</v>
      </c>
      <c r="BY7" s="17">
        <v>225657</v>
      </c>
      <c r="BZ7" s="17">
        <v>225657</v>
      </c>
      <c r="CA7" s="17">
        <v>0</v>
      </c>
      <c r="CB7" s="17">
        <v>0</v>
      </c>
      <c r="CC7" s="17">
        <v>0</v>
      </c>
      <c r="CD7" s="17">
        <v>0</v>
      </c>
      <c r="CE7" s="17">
        <v>144596</v>
      </c>
      <c r="CF7" s="247">
        <v>144596</v>
      </c>
      <c r="CG7" s="16">
        <v>18124</v>
      </c>
      <c r="CH7" s="17">
        <v>175534</v>
      </c>
      <c r="CI7" s="17">
        <v>193658</v>
      </c>
      <c r="CJ7" s="17">
        <v>0</v>
      </c>
      <c r="CK7" s="17">
        <v>73084</v>
      </c>
      <c r="CL7" s="17">
        <v>73084</v>
      </c>
      <c r="CM7" s="17">
        <v>0</v>
      </c>
      <c r="CN7" s="17">
        <v>561</v>
      </c>
      <c r="CO7" s="17">
        <v>561</v>
      </c>
      <c r="CP7" s="17">
        <v>0</v>
      </c>
      <c r="CQ7" s="17">
        <v>15947</v>
      </c>
      <c r="CR7" s="17">
        <v>15947</v>
      </c>
      <c r="CS7" s="17">
        <v>0</v>
      </c>
      <c r="CT7" s="17">
        <v>28</v>
      </c>
      <c r="CU7" s="247">
        <v>28</v>
      </c>
    </row>
    <row r="8" spans="1:99" ht="15.65" x14ac:dyDescent="0.25">
      <c r="A8" s="181">
        <v>1</v>
      </c>
      <c r="B8" s="5" t="s">
        <v>14</v>
      </c>
      <c r="C8" s="185">
        <v>3.8</v>
      </c>
      <c r="D8" s="260">
        <v>14130</v>
      </c>
      <c r="E8" s="196">
        <v>17069</v>
      </c>
      <c r="F8" s="197">
        <v>31199</v>
      </c>
      <c r="G8" s="263">
        <v>14130</v>
      </c>
      <c r="H8" s="216">
        <v>6600</v>
      </c>
      <c r="I8" s="217">
        <v>20730</v>
      </c>
      <c r="J8" s="215">
        <v>0</v>
      </c>
      <c r="K8" s="217">
        <v>1890</v>
      </c>
      <c r="L8" s="217">
        <v>1890</v>
      </c>
      <c r="M8" s="215">
        <v>0</v>
      </c>
      <c r="N8" s="217">
        <v>0</v>
      </c>
      <c r="O8" s="217">
        <v>0</v>
      </c>
      <c r="P8" s="217">
        <v>0</v>
      </c>
      <c r="Q8" s="217">
        <v>0</v>
      </c>
      <c r="R8" s="217">
        <v>0</v>
      </c>
      <c r="S8" s="217">
        <v>0</v>
      </c>
      <c r="T8" s="217">
        <v>0</v>
      </c>
      <c r="U8" s="217">
        <v>0</v>
      </c>
      <c r="V8" s="217">
        <v>0</v>
      </c>
      <c r="W8" s="217">
        <v>0</v>
      </c>
      <c r="X8" s="217">
        <v>0</v>
      </c>
      <c r="Y8" s="215">
        <v>14130</v>
      </c>
      <c r="Z8" s="217">
        <v>4710</v>
      </c>
      <c r="AA8" s="217">
        <v>18840</v>
      </c>
      <c r="AB8" s="217">
        <v>0</v>
      </c>
      <c r="AC8" s="217">
        <v>0</v>
      </c>
      <c r="AD8" s="217">
        <v>0</v>
      </c>
      <c r="AE8" s="217"/>
      <c r="AF8" s="217"/>
      <c r="AG8" s="217"/>
      <c r="AH8" s="217"/>
      <c r="AI8" s="217"/>
      <c r="AJ8" s="217">
        <v>0</v>
      </c>
      <c r="AK8" s="217"/>
      <c r="AL8" s="217"/>
      <c r="AM8" s="272">
        <v>0</v>
      </c>
      <c r="AN8" s="344">
        <v>0</v>
      </c>
      <c r="AO8" s="344"/>
      <c r="AP8" s="345">
        <v>0</v>
      </c>
      <c r="AQ8" s="344">
        <v>0</v>
      </c>
      <c r="AR8" s="344"/>
      <c r="AS8" s="345">
        <v>0</v>
      </c>
      <c r="AT8" s="273">
        <v>0</v>
      </c>
      <c r="AU8" s="218">
        <v>0</v>
      </c>
      <c r="AV8" s="274">
        <v>0</v>
      </c>
      <c r="AW8" s="241">
        <v>0</v>
      </c>
      <c r="AX8" s="242">
        <v>0</v>
      </c>
      <c r="AY8" s="243">
        <v>0</v>
      </c>
      <c r="AZ8" s="280">
        <v>0</v>
      </c>
      <c r="BA8" s="219">
        <v>0</v>
      </c>
      <c r="BB8" s="219">
        <v>0</v>
      </c>
      <c r="BC8" s="219">
        <v>0</v>
      </c>
      <c r="BD8" s="219">
        <v>0</v>
      </c>
      <c r="BE8" s="219">
        <v>0</v>
      </c>
      <c r="BF8" s="219">
        <v>0</v>
      </c>
      <c r="BG8" s="219">
        <v>0</v>
      </c>
      <c r="BH8" s="219">
        <v>0</v>
      </c>
      <c r="BI8" s="219">
        <v>0</v>
      </c>
      <c r="BJ8" s="219">
        <v>0</v>
      </c>
      <c r="BK8" s="220">
        <v>0</v>
      </c>
      <c r="BL8" s="285">
        <v>0</v>
      </c>
      <c r="BM8" s="216">
        <v>2755</v>
      </c>
      <c r="BN8" s="216">
        <v>2755</v>
      </c>
      <c r="BO8" s="216">
        <v>0</v>
      </c>
      <c r="BP8" s="216">
        <v>0</v>
      </c>
      <c r="BQ8" s="216">
        <v>0</v>
      </c>
      <c r="BR8" s="217"/>
      <c r="BS8" s="217"/>
      <c r="BT8" s="222"/>
      <c r="BU8" s="206" t="s">
        <v>128</v>
      </c>
      <c r="BV8" s="206" t="s">
        <v>128</v>
      </c>
      <c r="BX8" s="71">
        <v>0</v>
      </c>
      <c r="BY8" s="72">
        <v>1890</v>
      </c>
      <c r="BZ8" s="72">
        <v>1890</v>
      </c>
      <c r="CA8" s="75"/>
      <c r="CB8" s="75"/>
      <c r="CC8" s="75"/>
      <c r="CD8" s="72">
        <v>0</v>
      </c>
      <c r="CE8" s="72">
        <v>2755</v>
      </c>
      <c r="CF8" s="77">
        <v>2755</v>
      </c>
      <c r="CG8" s="71">
        <v>14130</v>
      </c>
      <c r="CH8" s="72">
        <v>4710</v>
      </c>
      <c r="CI8" s="72">
        <v>18840</v>
      </c>
      <c r="CJ8" s="75">
        <v>0</v>
      </c>
      <c r="CK8" s="75">
        <v>0</v>
      </c>
      <c r="CL8" s="75">
        <v>0</v>
      </c>
      <c r="CM8" s="72">
        <v>0</v>
      </c>
      <c r="CN8" s="72">
        <v>0</v>
      </c>
      <c r="CO8" s="72">
        <v>0</v>
      </c>
      <c r="CP8" s="134">
        <v>0</v>
      </c>
      <c r="CQ8" s="134">
        <v>0</v>
      </c>
      <c r="CR8" s="134">
        <v>0</v>
      </c>
      <c r="CS8" s="246">
        <v>0</v>
      </c>
      <c r="CT8" s="246">
        <v>0</v>
      </c>
      <c r="CU8" s="248">
        <v>0</v>
      </c>
    </row>
    <row r="9" spans="1:99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>
        <v>0</v>
      </c>
      <c r="H9" s="216">
        <v>0</v>
      </c>
      <c r="I9" s="217">
        <v>0</v>
      </c>
      <c r="J9" s="215">
        <v>0</v>
      </c>
      <c r="K9" s="217">
        <v>0</v>
      </c>
      <c r="L9" s="217">
        <v>0</v>
      </c>
      <c r="M9" s="215">
        <v>0</v>
      </c>
      <c r="N9" s="217">
        <v>0</v>
      </c>
      <c r="O9" s="217">
        <v>0</v>
      </c>
      <c r="P9" s="217">
        <v>0</v>
      </c>
      <c r="Q9" s="217">
        <v>0</v>
      </c>
      <c r="R9" s="217">
        <v>0</v>
      </c>
      <c r="S9" s="217">
        <v>0</v>
      </c>
      <c r="T9" s="217">
        <v>0</v>
      </c>
      <c r="U9" s="217">
        <v>0</v>
      </c>
      <c r="V9" s="217">
        <v>0</v>
      </c>
      <c r="W9" s="217">
        <v>0</v>
      </c>
      <c r="X9" s="217">
        <v>0</v>
      </c>
      <c r="Y9" s="215">
        <v>0</v>
      </c>
      <c r="Z9" s="217">
        <v>0</v>
      </c>
      <c r="AA9" s="217">
        <v>0</v>
      </c>
      <c r="AB9" s="217">
        <v>0</v>
      </c>
      <c r="AC9" s="217">
        <v>0</v>
      </c>
      <c r="AD9" s="217">
        <v>0</v>
      </c>
      <c r="AE9" s="217"/>
      <c r="AF9" s="217"/>
      <c r="AG9" s="217"/>
      <c r="AH9" s="217"/>
      <c r="AI9" s="217"/>
      <c r="AJ9" s="217">
        <v>0</v>
      </c>
      <c r="AK9" s="217"/>
      <c r="AL9" s="217"/>
      <c r="AM9" s="272">
        <v>0</v>
      </c>
      <c r="AN9" s="346">
        <v>0</v>
      </c>
      <c r="AO9" s="346"/>
      <c r="AP9" s="347">
        <v>0</v>
      </c>
      <c r="AQ9" s="346">
        <v>0</v>
      </c>
      <c r="AR9" s="346"/>
      <c r="AS9" s="347">
        <v>0</v>
      </c>
      <c r="AT9" s="273">
        <v>0</v>
      </c>
      <c r="AU9" s="218">
        <v>0</v>
      </c>
      <c r="AV9" s="274">
        <v>0</v>
      </c>
      <c r="AW9" s="241">
        <v>0</v>
      </c>
      <c r="AX9" s="242">
        <v>0</v>
      </c>
      <c r="AY9" s="243">
        <v>0</v>
      </c>
      <c r="AZ9" s="280">
        <v>0</v>
      </c>
      <c r="BA9" s="219">
        <v>0</v>
      </c>
      <c r="BB9" s="219">
        <v>0</v>
      </c>
      <c r="BC9" s="219">
        <v>0</v>
      </c>
      <c r="BD9" s="219">
        <v>0</v>
      </c>
      <c r="BE9" s="219">
        <v>0</v>
      </c>
      <c r="BF9" s="219">
        <v>0</v>
      </c>
      <c r="BG9" s="219">
        <v>0</v>
      </c>
      <c r="BH9" s="219">
        <v>0</v>
      </c>
      <c r="BI9" s="219">
        <v>0</v>
      </c>
      <c r="BJ9" s="219">
        <v>0</v>
      </c>
      <c r="BK9" s="220">
        <v>0</v>
      </c>
      <c r="BL9" s="285">
        <v>0</v>
      </c>
      <c r="BM9" s="216">
        <v>0</v>
      </c>
      <c r="BN9" s="216">
        <v>0</v>
      </c>
      <c r="BO9" s="216">
        <v>0</v>
      </c>
      <c r="BP9" s="216">
        <v>0</v>
      </c>
      <c r="BQ9" s="216">
        <v>0</v>
      </c>
      <c r="BR9" s="217"/>
      <c r="BS9" s="217"/>
      <c r="BT9" s="222"/>
      <c r="BU9" s="206" t="s">
        <v>128</v>
      </c>
      <c r="BV9" s="206" t="s">
        <v>128</v>
      </c>
      <c r="BX9" s="71">
        <v>0</v>
      </c>
      <c r="BY9" s="72">
        <v>0</v>
      </c>
      <c r="BZ9" s="72">
        <v>0</v>
      </c>
      <c r="CA9" s="75"/>
      <c r="CB9" s="75"/>
      <c r="CC9" s="75"/>
      <c r="CD9" s="72">
        <v>0</v>
      </c>
      <c r="CE9" s="72">
        <v>0</v>
      </c>
      <c r="CF9" s="77">
        <v>0</v>
      </c>
      <c r="CG9" s="71">
        <v>0</v>
      </c>
      <c r="CH9" s="72">
        <v>0</v>
      </c>
      <c r="CI9" s="72">
        <v>0</v>
      </c>
      <c r="CJ9" s="75">
        <v>0</v>
      </c>
      <c r="CK9" s="75">
        <v>0</v>
      </c>
      <c r="CL9" s="75">
        <v>0</v>
      </c>
      <c r="CM9" s="72">
        <v>0</v>
      </c>
      <c r="CN9" s="72">
        <v>0</v>
      </c>
      <c r="CO9" s="72">
        <v>0</v>
      </c>
      <c r="CP9" s="134">
        <v>0</v>
      </c>
      <c r="CQ9" s="134">
        <v>0</v>
      </c>
      <c r="CR9" s="134">
        <v>0</v>
      </c>
      <c r="CS9" s="246">
        <v>0</v>
      </c>
      <c r="CT9" s="246">
        <v>0</v>
      </c>
      <c r="CU9" s="248">
        <v>0</v>
      </c>
    </row>
    <row r="10" spans="1:99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8822</v>
      </c>
      <c r="F10" s="197">
        <v>8822</v>
      </c>
      <c r="G10" s="263">
        <v>0</v>
      </c>
      <c r="H10" s="216">
        <v>8051</v>
      </c>
      <c r="I10" s="217">
        <v>8051</v>
      </c>
      <c r="J10" s="215">
        <v>0</v>
      </c>
      <c r="K10" s="217">
        <v>501</v>
      </c>
      <c r="L10" s="217">
        <v>501</v>
      </c>
      <c r="M10" s="215">
        <v>0</v>
      </c>
      <c r="N10" s="217">
        <v>0</v>
      </c>
      <c r="O10" s="217">
        <v>0</v>
      </c>
      <c r="P10" s="217">
        <v>0</v>
      </c>
      <c r="Q10" s="217">
        <v>0</v>
      </c>
      <c r="R10" s="217">
        <v>0</v>
      </c>
      <c r="S10" s="217">
        <v>0</v>
      </c>
      <c r="T10" s="217">
        <v>0</v>
      </c>
      <c r="U10" s="217">
        <v>0</v>
      </c>
      <c r="V10" s="217">
        <v>0</v>
      </c>
      <c r="W10" s="217">
        <v>0</v>
      </c>
      <c r="X10" s="217">
        <v>0</v>
      </c>
      <c r="Y10" s="215">
        <v>0</v>
      </c>
      <c r="Z10" s="217">
        <v>7550</v>
      </c>
      <c r="AA10" s="217">
        <v>7550</v>
      </c>
      <c r="AB10" s="217">
        <v>0</v>
      </c>
      <c r="AC10" s="217">
        <v>0</v>
      </c>
      <c r="AD10" s="217">
        <v>0</v>
      </c>
      <c r="AE10" s="217"/>
      <c r="AF10" s="217"/>
      <c r="AG10" s="217"/>
      <c r="AH10" s="217"/>
      <c r="AI10" s="217"/>
      <c r="AJ10" s="217">
        <v>0</v>
      </c>
      <c r="AK10" s="217"/>
      <c r="AL10" s="217"/>
      <c r="AM10" s="272">
        <v>0</v>
      </c>
      <c r="AN10" s="346">
        <v>0</v>
      </c>
      <c r="AO10" s="346"/>
      <c r="AP10" s="347">
        <v>0</v>
      </c>
      <c r="AQ10" s="346">
        <v>0</v>
      </c>
      <c r="AR10" s="346"/>
      <c r="AS10" s="347">
        <v>0</v>
      </c>
      <c r="AT10" s="273">
        <v>0</v>
      </c>
      <c r="AU10" s="218">
        <v>0</v>
      </c>
      <c r="AV10" s="274">
        <v>0</v>
      </c>
      <c r="AW10" s="241">
        <v>0</v>
      </c>
      <c r="AX10" s="242">
        <v>0</v>
      </c>
      <c r="AY10" s="243">
        <v>0</v>
      </c>
      <c r="AZ10" s="280">
        <v>0</v>
      </c>
      <c r="BA10" s="219">
        <v>0</v>
      </c>
      <c r="BB10" s="219">
        <v>0</v>
      </c>
      <c r="BC10" s="219">
        <v>0</v>
      </c>
      <c r="BD10" s="219">
        <v>0</v>
      </c>
      <c r="BE10" s="219">
        <v>0</v>
      </c>
      <c r="BF10" s="219">
        <v>0</v>
      </c>
      <c r="BG10" s="219">
        <v>0</v>
      </c>
      <c r="BH10" s="219">
        <v>0</v>
      </c>
      <c r="BI10" s="219">
        <v>0</v>
      </c>
      <c r="BJ10" s="219">
        <v>0</v>
      </c>
      <c r="BK10" s="220">
        <v>0</v>
      </c>
      <c r="BL10" s="285">
        <v>0</v>
      </c>
      <c r="BM10" s="216">
        <v>203</v>
      </c>
      <c r="BN10" s="216">
        <v>203</v>
      </c>
      <c r="BO10" s="216">
        <v>0</v>
      </c>
      <c r="BP10" s="216">
        <v>0</v>
      </c>
      <c r="BQ10" s="216">
        <v>0</v>
      </c>
      <c r="BR10" s="217"/>
      <c r="BS10" s="217"/>
      <c r="BT10" s="222"/>
      <c r="BU10" s="206" t="s">
        <v>128</v>
      </c>
      <c r="BV10" s="206" t="s">
        <v>128</v>
      </c>
      <c r="BX10" s="71">
        <v>0</v>
      </c>
      <c r="BY10" s="72">
        <v>501</v>
      </c>
      <c r="BZ10" s="72">
        <v>501</v>
      </c>
      <c r="CA10" s="75"/>
      <c r="CB10" s="75"/>
      <c r="CC10" s="75"/>
      <c r="CD10" s="72">
        <v>0</v>
      </c>
      <c r="CE10" s="72">
        <v>203</v>
      </c>
      <c r="CF10" s="77">
        <v>203</v>
      </c>
      <c r="CG10" s="71">
        <v>0</v>
      </c>
      <c r="CH10" s="72">
        <v>7550</v>
      </c>
      <c r="CI10" s="72">
        <v>7550</v>
      </c>
      <c r="CJ10" s="75">
        <v>0</v>
      </c>
      <c r="CK10" s="75">
        <v>0</v>
      </c>
      <c r="CL10" s="75">
        <v>0</v>
      </c>
      <c r="CM10" s="72">
        <v>0</v>
      </c>
      <c r="CN10" s="72">
        <v>0</v>
      </c>
      <c r="CO10" s="72">
        <v>0</v>
      </c>
      <c r="CP10" s="134">
        <v>0</v>
      </c>
      <c r="CQ10" s="134">
        <v>0</v>
      </c>
      <c r="CR10" s="134">
        <v>0</v>
      </c>
      <c r="CS10" s="246">
        <v>0</v>
      </c>
      <c r="CT10" s="246">
        <v>0</v>
      </c>
      <c r="CU10" s="248">
        <v>0</v>
      </c>
    </row>
    <row r="11" spans="1:99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1804</v>
      </c>
      <c r="F11" s="197">
        <v>1804</v>
      </c>
      <c r="G11" s="263">
        <v>0</v>
      </c>
      <c r="H11" s="216">
        <v>1200</v>
      </c>
      <c r="I11" s="217">
        <v>1200</v>
      </c>
      <c r="J11" s="215">
        <v>0</v>
      </c>
      <c r="K11" s="217">
        <v>393</v>
      </c>
      <c r="L11" s="217">
        <v>393</v>
      </c>
      <c r="M11" s="215">
        <v>0</v>
      </c>
      <c r="N11" s="217">
        <v>0</v>
      </c>
      <c r="O11" s="217">
        <v>0</v>
      </c>
      <c r="P11" s="217">
        <v>0</v>
      </c>
      <c r="Q11" s="217">
        <v>0</v>
      </c>
      <c r="R11" s="217">
        <v>0</v>
      </c>
      <c r="S11" s="217">
        <v>0</v>
      </c>
      <c r="T11" s="217">
        <v>0</v>
      </c>
      <c r="U11" s="217">
        <v>0</v>
      </c>
      <c r="V11" s="217">
        <v>0</v>
      </c>
      <c r="W11" s="217">
        <v>0</v>
      </c>
      <c r="X11" s="217">
        <v>0</v>
      </c>
      <c r="Y11" s="215">
        <v>0</v>
      </c>
      <c r="Z11" s="217">
        <v>807</v>
      </c>
      <c r="AA11" s="217">
        <v>807</v>
      </c>
      <c r="AB11" s="217">
        <v>0</v>
      </c>
      <c r="AC11" s="217">
        <v>0</v>
      </c>
      <c r="AD11" s="217">
        <v>0</v>
      </c>
      <c r="AE11" s="217"/>
      <c r="AF11" s="217"/>
      <c r="AG11" s="217"/>
      <c r="AH11" s="217"/>
      <c r="AI11" s="217"/>
      <c r="AJ11" s="217">
        <v>0</v>
      </c>
      <c r="AK11" s="217"/>
      <c r="AL11" s="217"/>
      <c r="AM11" s="272">
        <v>0</v>
      </c>
      <c r="AN11" s="346">
        <v>0</v>
      </c>
      <c r="AO11" s="346"/>
      <c r="AP11" s="347">
        <v>0</v>
      </c>
      <c r="AQ11" s="346">
        <v>0</v>
      </c>
      <c r="AR11" s="346"/>
      <c r="AS11" s="347">
        <v>0</v>
      </c>
      <c r="AT11" s="273">
        <v>0</v>
      </c>
      <c r="AU11" s="218">
        <v>0</v>
      </c>
      <c r="AV11" s="274">
        <v>0</v>
      </c>
      <c r="AW11" s="241">
        <v>0</v>
      </c>
      <c r="AX11" s="242">
        <v>0</v>
      </c>
      <c r="AY11" s="243">
        <v>0</v>
      </c>
      <c r="AZ11" s="280">
        <v>0</v>
      </c>
      <c r="BA11" s="219">
        <v>0</v>
      </c>
      <c r="BB11" s="219">
        <v>0</v>
      </c>
      <c r="BC11" s="219">
        <v>0</v>
      </c>
      <c r="BD11" s="219">
        <v>0</v>
      </c>
      <c r="BE11" s="219">
        <v>0</v>
      </c>
      <c r="BF11" s="219">
        <v>0</v>
      </c>
      <c r="BG11" s="219">
        <v>0</v>
      </c>
      <c r="BH11" s="219">
        <v>0</v>
      </c>
      <c r="BI11" s="219">
        <v>0</v>
      </c>
      <c r="BJ11" s="219">
        <v>0</v>
      </c>
      <c r="BK11" s="220">
        <v>0</v>
      </c>
      <c r="BL11" s="285">
        <v>0</v>
      </c>
      <c r="BM11" s="216">
        <v>159</v>
      </c>
      <c r="BN11" s="216">
        <v>159</v>
      </c>
      <c r="BO11" s="216">
        <v>0</v>
      </c>
      <c r="BP11" s="216">
        <v>0</v>
      </c>
      <c r="BQ11" s="216">
        <v>0</v>
      </c>
      <c r="BR11" s="217"/>
      <c r="BS11" s="217"/>
      <c r="BT11" s="222"/>
      <c r="BU11" s="206" t="s">
        <v>128</v>
      </c>
      <c r="BV11" s="206" t="s">
        <v>128</v>
      </c>
      <c r="BX11" s="71">
        <v>0</v>
      </c>
      <c r="BY11" s="72">
        <v>393</v>
      </c>
      <c r="BZ11" s="72">
        <v>393</v>
      </c>
      <c r="CA11" s="75"/>
      <c r="CB11" s="75"/>
      <c r="CC11" s="75"/>
      <c r="CD11" s="72">
        <v>0</v>
      </c>
      <c r="CE11" s="72">
        <v>159</v>
      </c>
      <c r="CF11" s="77">
        <v>159</v>
      </c>
      <c r="CG11" s="71">
        <v>0</v>
      </c>
      <c r="CH11" s="72">
        <v>807</v>
      </c>
      <c r="CI11" s="72">
        <v>807</v>
      </c>
      <c r="CJ11" s="75">
        <v>0</v>
      </c>
      <c r="CK11" s="75">
        <v>0</v>
      </c>
      <c r="CL11" s="75">
        <v>0</v>
      </c>
      <c r="CM11" s="72">
        <v>0</v>
      </c>
      <c r="CN11" s="72">
        <v>0</v>
      </c>
      <c r="CO11" s="72">
        <v>0</v>
      </c>
      <c r="CP11" s="134">
        <v>0</v>
      </c>
      <c r="CQ11" s="134">
        <v>0</v>
      </c>
      <c r="CR11" s="134">
        <v>0</v>
      </c>
      <c r="CS11" s="246">
        <v>0</v>
      </c>
      <c r="CT11" s="246">
        <v>0</v>
      </c>
      <c r="CU11" s="248">
        <v>0</v>
      </c>
    </row>
    <row r="12" spans="1:99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825</v>
      </c>
      <c r="F12" s="197">
        <v>825</v>
      </c>
      <c r="G12" s="263">
        <v>0</v>
      </c>
      <c r="H12" s="216">
        <v>825</v>
      </c>
      <c r="I12" s="217">
        <v>825</v>
      </c>
      <c r="J12" s="215">
        <v>0</v>
      </c>
      <c r="K12" s="217">
        <v>0</v>
      </c>
      <c r="L12" s="217">
        <v>0</v>
      </c>
      <c r="M12" s="215">
        <v>0</v>
      </c>
      <c r="N12" s="217">
        <v>0</v>
      </c>
      <c r="O12" s="217">
        <v>0</v>
      </c>
      <c r="P12" s="217">
        <v>0</v>
      </c>
      <c r="Q12" s="217">
        <v>0</v>
      </c>
      <c r="R12" s="217">
        <v>0</v>
      </c>
      <c r="S12" s="217">
        <v>0</v>
      </c>
      <c r="T12" s="217">
        <v>0</v>
      </c>
      <c r="U12" s="217">
        <v>0</v>
      </c>
      <c r="V12" s="217">
        <v>0</v>
      </c>
      <c r="W12" s="217">
        <v>0</v>
      </c>
      <c r="X12" s="217">
        <v>0</v>
      </c>
      <c r="Y12" s="215">
        <v>0</v>
      </c>
      <c r="Z12" s="217">
        <v>825</v>
      </c>
      <c r="AA12" s="217">
        <v>825</v>
      </c>
      <c r="AB12" s="217">
        <v>0</v>
      </c>
      <c r="AC12" s="217">
        <v>0</v>
      </c>
      <c r="AD12" s="217">
        <v>0</v>
      </c>
      <c r="AE12" s="217"/>
      <c r="AF12" s="217"/>
      <c r="AG12" s="217"/>
      <c r="AH12" s="217"/>
      <c r="AI12" s="217"/>
      <c r="AJ12" s="217">
        <v>0</v>
      </c>
      <c r="AK12" s="217"/>
      <c r="AL12" s="217"/>
      <c r="AM12" s="272">
        <v>0</v>
      </c>
      <c r="AN12" s="346">
        <v>0</v>
      </c>
      <c r="AO12" s="346"/>
      <c r="AP12" s="347">
        <v>0</v>
      </c>
      <c r="AQ12" s="346">
        <v>0</v>
      </c>
      <c r="AR12" s="346"/>
      <c r="AS12" s="347">
        <v>0</v>
      </c>
      <c r="AT12" s="273">
        <v>0</v>
      </c>
      <c r="AU12" s="218">
        <v>0</v>
      </c>
      <c r="AV12" s="274">
        <v>0</v>
      </c>
      <c r="AW12" s="241">
        <v>0</v>
      </c>
      <c r="AX12" s="242">
        <v>0</v>
      </c>
      <c r="AY12" s="243">
        <v>0</v>
      </c>
      <c r="AZ12" s="280">
        <v>0</v>
      </c>
      <c r="BA12" s="219">
        <v>0</v>
      </c>
      <c r="BB12" s="219">
        <v>0</v>
      </c>
      <c r="BC12" s="219">
        <v>0</v>
      </c>
      <c r="BD12" s="219">
        <v>0</v>
      </c>
      <c r="BE12" s="219">
        <v>0</v>
      </c>
      <c r="BF12" s="219">
        <v>0</v>
      </c>
      <c r="BG12" s="219">
        <v>0</v>
      </c>
      <c r="BH12" s="219">
        <v>0</v>
      </c>
      <c r="BI12" s="219">
        <v>0</v>
      </c>
      <c r="BJ12" s="219">
        <v>0</v>
      </c>
      <c r="BK12" s="220">
        <v>0</v>
      </c>
      <c r="BL12" s="285">
        <v>0</v>
      </c>
      <c r="BM12" s="216">
        <v>0</v>
      </c>
      <c r="BN12" s="216">
        <v>0</v>
      </c>
      <c r="BO12" s="216">
        <v>0</v>
      </c>
      <c r="BP12" s="216">
        <v>0</v>
      </c>
      <c r="BQ12" s="216">
        <v>0</v>
      </c>
      <c r="BR12" s="217"/>
      <c r="BS12" s="217"/>
      <c r="BT12" s="222"/>
      <c r="BU12" s="206" t="s">
        <v>128</v>
      </c>
      <c r="BV12" s="206" t="s">
        <v>128</v>
      </c>
      <c r="BX12" s="71">
        <v>0</v>
      </c>
      <c r="BY12" s="72">
        <v>0</v>
      </c>
      <c r="BZ12" s="72">
        <v>0</v>
      </c>
      <c r="CA12" s="75"/>
      <c r="CB12" s="75"/>
      <c r="CC12" s="75"/>
      <c r="CD12" s="72">
        <v>0</v>
      </c>
      <c r="CE12" s="72">
        <v>0</v>
      </c>
      <c r="CF12" s="77">
        <v>0</v>
      </c>
      <c r="CG12" s="71">
        <v>0</v>
      </c>
      <c r="CH12" s="72">
        <v>825</v>
      </c>
      <c r="CI12" s="72">
        <v>825</v>
      </c>
      <c r="CJ12" s="75">
        <v>0</v>
      </c>
      <c r="CK12" s="75">
        <v>0</v>
      </c>
      <c r="CL12" s="75">
        <v>0</v>
      </c>
      <c r="CM12" s="72">
        <v>0</v>
      </c>
      <c r="CN12" s="72">
        <v>0</v>
      </c>
      <c r="CO12" s="72">
        <v>0</v>
      </c>
      <c r="CP12" s="134">
        <v>0</v>
      </c>
      <c r="CQ12" s="134">
        <v>0</v>
      </c>
      <c r="CR12" s="134">
        <v>0</v>
      </c>
      <c r="CS12" s="246">
        <v>0</v>
      </c>
      <c r="CT12" s="246">
        <v>0</v>
      </c>
      <c r="CU12" s="248">
        <v>0</v>
      </c>
    </row>
    <row r="13" spans="1:99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5509</v>
      </c>
      <c r="F13" s="197">
        <v>5509</v>
      </c>
      <c r="G13" s="263">
        <v>0</v>
      </c>
      <c r="H13" s="216">
        <v>4874</v>
      </c>
      <c r="I13" s="217">
        <v>4874</v>
      </c>
      <c r="J13" s="215">
        <v>0</v>
      </c>
      <c r="K13" s="217">
        <v>489</v>
      </c>
      <c r="L13" s="217">
        <v>489</v>
      </c>
      <c r="M13" s="215">
        <v>0</v>
      </c>
      <c r="N13" s="217">
        <v>0</v>
      </c>
      <c r="O13" s="217">
        <v>0</v>
      </c>
      <c r="P13" s="217">
        <v>0</v>
      </c>
      <c r="Q13" s="217">
        <v>0</v>
      </c>
      <c r="R13" s="217">
        <v>0</v>
      </c>
      <c r="S13" s="217">
        <v>0</v>
      </c>
      <c r="T13" s="217">
        <v>0</v>
      </c>
      <c r="U13" s="217">
        <v>0</v>
      </c>
      <c r="V13" s="217">
        <v>0</v>
      </c>
      <c r="W13" s="217">
        <v>0</v>
      </c>
      <c r="X13" s="217">
        <v>0</v>
      </c>
      <c r="Y13" s="215">
        <v>0</v>
      </c>
      <c r="Z13" s="217">
        <v>4385</v>
      </c>
      <c r="AA13" s="217">
        <v>4385</v>
      </c>
      <c r="AB13" s="217">
        <v>0</v>
      </c>
      <c r="AC13" s="217">
        <v>0</v>
      </c>
      <c r="AD13" s="217">
        <v>0</v>
      </c>
      <c r="AE13" s="217"/>
      <c r="AF13" s="217"/>
      <c r="AG13" s="217"/>
      <c r="AH13" s="217"/>
      <c r="AI13" s="217"/>
      <c r="AJ13" s="217">
        <v>0</v>
      </c>
      <c r="AK13" s="217"/>
      <c r="AL13" s="217"/>
      <c r="AM13" s="272">
        <v>0</v>
      </c>
      <c r="AN13" s="346">
        <v>0</v>
      </c>
      <c r="AO13" s="346"/>
      <c r="AP13" s="347">
        <v>0</v>
      </c>
      <c r="AQ13" s="346">
        <v>0</v>
      </c>
      <c r="AR13" s="346"/>
      <c r="AS13" s="347">
        <v>0</v>
      </c>
      <c r="AT13" s="273">
        <v>0</v>
      </c>
      <c r="AU13" s="218">
        <v>0</v>
      </c>
      <c r="AV13" s="274">
        <v>0</v>
      </c>
      <c r="AW13" s="241">
        <v>0</v>
      </c>
      <c r="AX13" s="242">
        <v>0</v>
      </c>
      <c r="AY13" s="243">
        <v>0</v>
      </c>
      <c r="AZ13" s="280">
        <v>0</v>
      </c>
      <c r="BA13" s="219">
        <v>0</v>
      </c>
      <c r="BB13" s="219">
        <v>0</v>
      </c>
      <c r="BC13" s="219">
        <v>0</v>
      </c>
      <c r="BD13" s="219">
        <v>0</v>
      </c>
      <c r="BE13" s="219">
        <v>0</v>
      </c>
      <c r="BF13" s="219">
        <v>0</v>
      </c>
      <c r="BG13" s="219">
        <v>0</v>
      </c>
      <c r="BH13" s="219">
        <v>0</v>
      </c>
      <c r="BI13" s="219">
        <v>0</v>
      </c>
      <c r="BJ13" s="219">
        <v>0</v>
      </c>
      <c r="BK13" s="220">
        <v>0</v>
      </c>
      <c r="BL13" s="285">
        <v>0</v>
      </c>
      <c r="BM13" s="216">
        <v>167</v>
      </c>
      <c r="BN13" s="216">
        <v>167</v>
      </c>
      <c r="BO13" s="216">
        <v>0</v>
      </c>
      <c r="BP13" s="216">
        <v>0</v>
      </c>
      <c r="BQ13" s="216">
        <v>0</v>
      </c>
      <c r="BR13" s="217"/>
      <c r="BS13" s="217"/>
      <c r="BT13" s="222"/>
      <c r="BU13" s="206" t="s">
        <v>128</v>
      </c>
      <c r="BV13" s="206" t="s">
        <v>128</v>
      </c>
      <c r="BX13" s="71">
        <v>0</v>
      </c>
      <c r="BY13" s="72">
        <v>489</v>
      </c>
      <c r="BZ13" s="72">
        <v>489</v>
      </c>
      <c r="CA13" s="75"/>
      <c r="CB13" s="75"/>
      <c r="CC13" s="75"/>
      <c r="CD13" s="72">
        <v>0</v>
      </c>
      <c r="CE13" s="72">
        <v>167</v>
      </c>
      <c r="CF13" s="77">
        <v>167</v>
      </c>
      <c r="CG13" s="71">
        <v>0</v>
      </c>
      <c r="CH13" s="72">
        <v>4385</v>
      </c>
      <c r="CI13" s="72">
        <v>4385</v>
      </c>
      <c r="CJ13" s="75">
        <v>0</v>
      </c>
      <c r="CK13" s="75">
        <v>0</v>
      </c>
      <c r="CL13" s="75">
        <v>0</v>
      </c>
      <c r="CM13" s="72">
        <v>0</v>
      </c>
      <c r="CN13" s="72">
        <v>0</v>
      </c>
      <c r="CO13" s="72">
        <v>0</v>
      </c>
      <c r="CP13" s="134">
        <v>0</v>
      </c>
      <c r="CQ13" s="134">
        <v>0</v>
      </c>
      <c r="CR13" s="134">
        <v>0</v>
      </c>
      <c r="CS13" s="246">
        <v>0</v>
      </c>
      <c r="CT13" s="246">
        <v>0</v>
      </c>
      <c r="CU13" s="248">
        <v>0</v>
      </c>
    </row>
    <row r="14" spans="1:99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2980</v>
      </c>
      <c r="F14" s="197">
        <v>2980</v>
      </c>
      <c r="G14" s="263">
        <v>0</v>
      </c>
      <c r="H14" s="216">
        <v>2338</v>
      </c>
      <c r="I14" s="217">
        <v>2338</v>
      </c>
      <c r="J14" s="215">
        <v>0</v>
      </c>
      <c r="K14" s="217">
        <v>416</v>
      </c>
      <c r="L14" s="217">
        <v>416</v>
      </c>
      <c r="M14" s="215">
        <v>0</v>
      </c>
      <c r="N14" s="217">
        <v>0</v>
      </c>
      <c r="O14" s="217">
        <v>0</v>
      </c>
      <c r="P14" s="217">
        <v>0</v>
      </c>
      <c r="Q14" s="217">
        <v>0</v>
      </c>
      <c r="R14" s="217">
        <v>0</v>
      </c>
      <c r="S14" s="217">
        <v>0</v>
      </c>
      <c r="T14" s="217">
        <v>0</v>
      </c>
      <c r="U14" s="217">
        <v>0</v>
      </c>
      <c r="V14" s="217">
        <v>0</v>
      </c>
      <c r="W14" s="217">
        <v>0</v>
      </c>
      <c r="X14" s="217">
        <v>0</v>
      </c>
      <c r="Y14" s="215">
        <v>0</v>
      </c>
      <c r="Z14" s="217">
        <v>1922</v>
      </c>
      <c r="AA14" s="217">
        <v>1922</v>
      </c>
      <c r="AB14" s="217">
        <v>0</v>
      </c>
      <c r="AC14" s="217">
        <v>0</v>
      </c>
      <c r="AD14" s="217">
        <v>0</v>
      </c>
      <c r="AE14" s="217"/>
      <c r="AF14" s="217"/>
      <c r="AG14" s="217"/>
      <c r="AH14" s="217"/>
      <c r="AI14" s="217"/>
      <c r="AJ14" s="217">
        <v>0</v>
      </c>
      <c r="AK14" s="217"/>
      <c r="AL14" s="217"/>
      <c r="AM14" s="272">
        <v>0</v>
      </c>
      <c r="AN14" s="346">
        <v>0</v>
      </c>
      <c r="AO14" s="346"/>
      <c r="AP14" s="347">
        <v>0</v>
      </c>
      <c r="AQ14" s="346">
        <v>0</v>
      </c>
      <c r="AR14" s="346"/>
      <c r="AS14" s="347">
        <v>0</v>
      </c>
      <c r="AT14" s="273">
        <v>0</v>
      </c>
      <c r="AU14" s="218">
        <v>0</v>
      </c>
      <c r="AV14" s="274">
        <v>0</v>
      </c>
      <c r="AW14" s="241">
        <v>0</v>
      </c>
      <c r="AX14" s="242">
        <v>0</v>
      </c>
      <c r="AY14" s="243">
        <v>0</v>
      </c>
      <c r="AZ14" s="280">
        <v>0</v>
      </c>
      <c r="BA14" s="219">
        <v>0</v>
      </c>
      <c r="BB14" s="219">
        <v>0</v>
      </c>
      <c r="BC14" s="219">
        <v>0</v>
      </c>
      <c r="BD14" s="219">
        <v>0</v>
      </c>
      <c r="BE14" s="219">
        <v>0</v>
      </c>
      <c r="BF14" s="219">
        <v>0</v>
      </c>
      <c r="BG14" s="219">
        <v>0</v>
      </c>
      <c r="BH14" s="219">
        <v>0</v>
      </c>
      <c r="BI14" s="219">
        <v>0</v>
      </c>
      <c r="BJ14" s="219">
        <v>0</v>
      </c>
      <c r="BK14" s="220">
        <v>0</v>
      </c>
      <c r="BL14" s="285">
        <v>0</v>
      </c>
      <c r="BM14" s="216">
        <v>169</v>
      </c>
      <c r="BN14" s="216">
        <v>169</v>
      </c>
      <c r="BO14" s="216">
        <v>0</v>
      </c>
      <c r="BP14" s="216">
        <v>0</v>
      </c>
      <c r="BQ14" s="216">
        <v>0</v>
      </c>
      <c r="BR14" s="217"/>
      <c r="BS14" s="217"/>
      <c r="BT14" s="222"/>
      <c r="BU14" s="206" t="s">
        <v>128</v>
      </c>
      <c r="BV14" s="206" t="s">
        <v>128</v>
      </c>
      <c r="BX14" s="71">
        <v>0</v>
      </c>
      <c r="BY14" s="72">
        <v>416</v>
      </c>
      <c r="BZ14" s="72">
        <v>416</v>
      </c>
      <c r="CA14" s="75"/>
      <c r="CB14" s="75"/>
      <c r="CC14" s="75"/>
      <c r="CD14" s="72">
        <v>0</v>
      </c>
      <c r="CE14" s="72">
        <v>169</v>
      </c>
      <c r="CF14" s="77">
        <v>169</v>
      </c>
      <c r="CG14" s="71">
        <v>0</v>
      </c>
      <c r="CH14" s="72">
        <v>1922</v>
      </c>
      <c r="CI14" s="72">
        <v>1922</v>
      </c>
      <c r="CJ14" s="75">
        <v>0</v>
      </c>
      <c r="CK14" s="75">
        <v>0</v>
      </c>
      <c r="CL14" s="75">
        <v>0</v>
      </c>
      <c r="CM14" s="72">
        <v>0</v>
      </c>
      <c r="CN14" s="72">
        <v>0</v>
      </c>
      <c r="CO14" s="72">
        <v>0</v>
      </c>
      <c r="CP14" s="134">
        <v>0</v>
      </c>
      <c r="CQ14" s="134">
        <v>0</v>
      </c>
      <c r="CR14" s="134">
        <v>0</v>
      </c>
      <c r="CS14" s="246">
        <v>0</v>
      </c>
      <c r="CT14" s="246">
        <v>0</v>
      </c>
      <c r="CU14" s="248">
        <v>0</v>
      </c>
    </row>
    <row r="15" spans="1:99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11852</v>
      </c>
      <c r="F15" s="197">
        <v>11852</v>
      </c>
      <c r="G15" s="263">
        <v>0</v>
      </c>
      <c r="H15" s="216">
        <v>2527</v>
      </c>
      <c r="I15" s="217">
        <v>2527</v>
      </c>
      <c r="J15" s="215">
        <v>0</v>
      </c>
      <c r="K15" s="217">
        <v>1010</v>
      </c>
      <c r="L15" s="217">
        <v>1010</v>
      </c>
      <c r="M15" s="215">
        <v>0</v>
      </c>
      <c r="N15" s="217">
        <v>0</v>
      </c>
      <c r="O15" s="217">
        <v>0</v>
      </c>
      <c r="P15" s="217">
        <v>0</v>
      </c>
      <c r="Q15" s="217">
        <v>0</v>
      </c>
      <c r="R15" s="217">
        <v>0</v>
      </c>
      <c r="S15" s="217">
        <v>0</v>
      </c>
      <c r="T15" s="217">
        <v>0</v>
      </c>
      <c r="U15" s="217">
        <v>0</v>
      </c>
      <c r="V15" s="217">
        <v>0</v>
      </c>
      <c r="W15" s="217">
        <v>0</v>
      </c>
      <c r="X15" s="217">
        <v>0</v>
      </c>
      <c r="Y15" s="215">
        <v>0</v>
      </c>
      <c r="Z15" s="217">
        <v>1517</v>
      </c>
      <c r="AA15" s="217">
        <v>1517</v>
      </c>
      <c r="AB15" s="217">
        <v>0</v>
      </c>
      <c r="AC15" s="217">
        <v>0</v>
      </c>
      <c r="AD15" s="217">
        <v>0</v>
      </c>
      <c r="AE15" s="217"/>
      <c r="AF15" s="217"/>
      <c r="AG15" s="217"/>
      <c r="AH15" s="217"/>
      <c r="AI15" s="217"/>
      <c r="AJ15" s="217">
        <v>0</v>
      </c>
      <c r="AK15" s="217"/>
      <c r="AL15" s="217"/>
      <c r="AM15" s="272">
        <v>0</v>
      </c>
      <c r="AN15" s="346">
        <v>0</v>
      </c>
      <c r="AO15" s="346"/>
      <c r="AP15" s="347">
        <v>0</v>
      </c>
      <c r="AQ15" s="346">
        <v>0</v>
      </c>
      <c r="AR15" s="346"/>
      <c r="AS15" s="347">
        <v>0</v>
      </c>
      <c r="AT15" s="273">
        <v>0</v>
      </c>
      <c r="AU15" s="218">
        <v>0</v>
      </c>
      <c r="AV15" s="274">
        <v>0</v>
      </c>
      <c r="AW15" s="241">
        <v>0</v>
      </c>
      <c r="AX15" s="242">
        <v>0</v>
      </c>
      <c r="AY15" s="243">
        <v>0</v>
      </c>
      <c r="AZ15" s="280">
        <v>0</v>
      </c>
      <c r="BA15" s="219">
        <v>0</v>
      </c>
      <c r="BB15" s="219">
        <v>0</v>
      </c>
      <c r="BC15" s="219">
        <v>0</v>
      </c>
      <c r="BD15" s="219">
        <v>0</v>
      </c>
      <c r="BE15" s="219">
        <v>0</v>
      </c>
      <c r="BF15" s="219">
        <v>0</v>
      </c>
      <c r="BG15" s="219">
        <v>0</v>
      </c>
      <c r="BH15" s="219">
        <v>0</v>
      </c>
      <c r="BI15" s="219">
        <v>0</v>
      </c>
      <c r="BJ15" s="219">
        <v>0</v>
      </c>
      <c r="BK15" s="220">
        <v>0</v>
      </c>
      <c r="BL15" s="285">
        <v>0</v>
      </c>
      <c r="BM15" s="216">
        <v>2454</v>
      </c>
      <c r="BN15" s="216">
        <v>2454</v>
      </c>
      <c r="BO15" s="216">
        <v>0</v>
      </c>
      <c r="BP15" s="216">
        <v>0</v>
      </c>
      <c r="BQ15" s="216">
        <v>0</v>
      </c>
      <c r="BR15" s="217"/>
      <c r="BS15" s="217"/>
      <c r="BT15" s="222"/>
      <c r="BU15" s="206" t="s">
        <v>128</v>
      </c>
      <c r="BV15" s="206" t="s">
        <v>128</v>
      </c>
      <c r="BX15" s="71">
        <v>0</v>
      </c>
      <c r="BY15" s="72">
        <v>1010</v>
      </c>
      <c r="BZ15" s="72">
        <v>1010</v>
      </c>
      <c r="CA15" s="75"/>
      <c r="CB15" s="75"/>
      <c r="CC15" s="75"/>
      <c r="CD15" s="72">
        <v>0</v>
      </c>
      <c r="CE15" s="72">
        <v>2454</v>
      </c>
      <c r="CF15" s="77">
        <v>2454</v>
      </c>
      <c r="CG15" s="71">
        <v>0</v>
      </c>
      <c r="CH15" s="72">
        <v>1517</v>
      </c>
      <c r="CI15" s="72">
        <v>1517</v>
      </c>
      <c r="CJ15" s="75">
        <v>0</v>
      </c>
      <c r="CK15" s="75">
        <v>0</v>
      </c>
      <c r="CL15" s="75">
        <v>0</v>
      </c>
      <c r="CM15" s="72">
        <v>0</v>
      </c>
      <c r="CN15" s="72">
        <v>0</v>
      </c>
      <c r="CO15" s="72">
        <v>0</v>
      </c>
      <c r="CP15" s="134">
        <v>0</v>
      </c>
      <c r="CQ15" s="134">
        <v>0</v>
      </c>
      <c r="CR15" s="134">
        <v>0</v>
      </c>
      <c r="CS15" s="246">
        <v>0</v>
      </c>
      <c r="CT15" s="246">
        <v>0</v>
      </c>
      <c r="CU15" s="248">
        <v>0</v>
      </c>
    </row>
    <row r="16" spans="1:99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21782</v>
      </c>
      <c r="F16" s="197">
        <v>21782</v>
      </c>
      <c r="G16" s="263">
        <v>0</v>
      </c>
      <c r="H16" s="216">
        <v>6700</v>
      </c>
      <c r="I16" s="217">
        <v>6700</v>
      </c>
      <c r="J16" s="215">
        <v>0</v>
      </c>
      <c r="K16" s="217">
        <v>5200</v>
      </c>
      <c r="L16" s="217">
        <v>5200</v>
      </c>
      <c r="M16" s="215">
        <v>0</v>
      </c>
      <c r="N16" s="217">
        <v>0</v>
      </c>
      <c r="O16" s="217">
        <v>0</v>
      </c>
      <c r="P16" s="217">
        <v>0</v>
      </c>
      <c r="Q16" s="217">
        <v>0</v>
      </c>
      <c r="R16" s="217">
        <v>0</v>
      </c>
      <c r="S16" s="217">
        <v>0</v>
      </c>
      <c r="T16" s="217">
        <v>0</v>
      </c>
      <c r="U16" s="217">
        <v>0</v>
      </c>
      <c r="V16" s="217">
        <v>0</v>
      </c>
      <c r="W16" s="217">
        <v>0</v>
      </c>
      <c r="X16" s="217">
        <v>0</v>
      </c>
      <c r="Y16" s="215">
        <v>0</v>
      </c>
      <c r="Z16" s="217">
        <v>1500</v>
      </c>
      <c r="AA16" s="217">
        <v>1500</v>
      </c>
      <c r="AB16" s="217">
        <v>0</v>
      </c>
      <c r="AC16" s="217">
        <v>0</v>
      </c>
      <c r="AD16" s="217">
        <v>0</v>
      </c>
      <c r="AE16" s="217"/>
      <c r="AF16" s="217"/>
      <c r="AG16" s="217"/>
      <c r="AH16" s="217"/>
      <c r="AI16" s="217"/>
      <c r="AJ16" s="217">
        <v>0</v>
      </c>
      <c r="AK16" s="217"/>
      <c r="AL16" s="217"/>
      <c r="AM16" s="272">
        <v>0</v>
      </c>
      <c r="AN16" s="346">
        <v>0</v>
      </c>
      <c r="AO16" s="346"/>
      <c r="AP16" s="347">
        <v>0</v>
      </c>
      <c r="AQ16" s="346">
        <v>0</v>
      </c>
      <c r="AR16" s="346"/>
      <c r="AS16" s="347">
        <v>0</v>
      </c>
      <c r="AT16" s="273">
        <v>0</v>
      </c>
      <c r="AU16" s="218">
        <v>0</v>
      </c>
      <c r="AV16" s="274">
        <v>0</v>
      </c>
      <c r="AW16" s="241">
        <v>0</v>
      </c>
      <c r="AX16" s="242">
        <v>0</v>
      </c>
      <c r="AY16" s="243">
        <v>0</v>
      </c>
      <c r="AZ16" s="280">
        <v>0</v>
      </c>
      <c r="BA16" s="219">
        <v>0</v>
      </c>
      <c r="BB16" s="219">
        <v>0</v>
      </c>
      <c r="BC16" s="219">
        <v>0</v>
      </c>
      <c r="BD16" s="219">
        <v>0</v>
      </c>
      <c r="BE16" s="219">
        <v>0</v>
      </c>
      <c r="BF16" s="219">
        <v>0</v>
      </c>
      <c r="BG16" s="219">
        <v>0</v>
      </c>
      <c r="BH16" s="219">
        <v>0</v>
      </c>
      <c r="BI16" s="219">
        <v>0</v>
      </c>
      <c r="BJ16" s="219">
        <v>0</v>
      </c>
      <c r="BK16" s="220">
        <v>0</v>
      </c>
      <c r="BL16" s="285">
        <v>0</v>
      </c>
      <c r="BM16" s="216">
        <v>3969</v>
      </c>
      <c r="BN16" s="216">
        <v>3969</v>
      </c>
      <c r="BO16" s="216">
        <v>0</v>
      </c>
      <c r="BP16" s="216">
        <v>0</v>
      </c>
      <c r="BQ16" s="216">
        <v>0</v>
      </c>
      <c r="BR16" s="217"/>
      <c r="BS16" s="217"/>
      <c r="BT16" s="222"/>
      <c r="BU16" s="206" t="s">
        <v>128</v>
      </c>
      <c r="BV16" s="206" t="s">
        <v>128</v>
      </c>
      <c r="BX16" s="71">
        <v>0</v>
      </c>
      <c r="BY16" s="72">
        <v>5200</v>
      </c>
      <c r="BZ16" s="72">
        <v>5200</v>
      </c>
      <c r="CA16" s="75"/>
      <c r="CB16" s="75"/>
      <c r="CC16" s="75"/>
      <c r="CD16" s="72">
        <v>0</v>
      </c>
      <c r="CE16" s="72">
        <v>3969</v>
      </c>
      <c r="CF16" s="77">
        <v>3969</v>
      </c>
      <c r="CG16" s="71">
        <v>0</v>
      </c>
      <c r="CH16" s="72">
        <v>1500</v>
      </c>
      <c r="CI16" s="72">
        <v>1500</v>
      </c>
      <c r="CJ16" s="75">
        <v>0</v>
      </c>
      <c r="CK16" s="75">
        <v>0</v>
      </c>
      <c r="CL16" s="75">
        <v>0</v>
      </c>
      <c r="CM16" s="72">
        <v>0</v>
      </c>
      <c r="CN16" s="72">
        <v>0</v>
      </c>
      <c r="CO16" s="72">
        <v>0</v>
      </c>
      <c r="CP16" s="134">
        <v>0</v>
      </c>
      <c r="CQ16" s="134">
        <v>0</v>
      </c>
      <c r="CR16" s="134">
        <v>0</v>
      </c>
      <c r="CS16" s="246">
        <v>0</v>
      </c>
      <c r="CT16" s="246">
        <v>0</v>
      </c>
      <c r="CU16" s="248">
        <v>0</v>
      </c>
    </row>
    <row r="17" spans="1:99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15833</v>
      </c>
      <c r="F17" s="197">
        <v>15833</v>
      </c>
      <c r="G17" s="263">
        <v>0</v>
      </c>
      <c r="H17" s="216">
        <v>8634</v>
      </c>
      <c r="I17" s="217">
        <v>8634</v>
      </c>
      <c r="J17" s="215">
        <v>0</v>
      </c>
      <c r="K17" s="217">
        <v>1900</v>
      </c>
      <c r="L17" s="217">
        <v>1900</v>
      </c>
      <c r="M17" s="215">
        <v>0</v>
      </c>
      <c r="N17" s="217">
        <v>0</v>
      </c>
      <c r="O17" s="217">
        <v>0</v>
      </c>
      <c r="P17" s="217">
        <v>0</v>
      </c>
      <c r="Q17" s="217">
        <v>0</v>
      </c>
      <c r="R17" s="217">
        <v>0</v>
      </c>
      <c r="S17" s="217">
        <v>0</v>
      </c>
      <c r="T17" s="217">
        <v>0</v>
      </c>
      <c r="U17" s="217">
        <v>0</v>
      </c>
      <c r="V17" s="217">
        <v>0</v>
      </c>
      <c r="W17" s="217">
        <v>0</v>
      </c>
      <c r="X17" s="217">
        <v>0</v>
      </c>
      <c r="Y17" s="215">
        <v>0</v>
      </c>
      <c r="Z17" s="217">
        <v>6734</v>
      </c>
      <c r="AA17" s="217">
        <v>6734</v>
      </c>
      <c r="AB17" s="217">
        <v>0</v>
      </c>
      <c r="AC17" s="217">
        <v>0</v>
      </c>
      <c r="AD17" s="217">
        <v>0</v>
      </c>
      <c r="AE17" s="217"/>
      <c r="AF17" s="217"/>
      <c r="AG17" s="217"/>
      <c r="AH17" s="217"/>
      <c r="AI17" s="217"/>
      <c r="AJ17" s="217">
        <v>0</v>
      </c>
      <c r="AK17" s="217"/>
      <c r="AL17" s="217"/>
      <c r="AM17" s="272">
        <v>0</v>
      </c>
      <c r="AN17" s="346">
        <v>0</v>
      </c>
      <c r="AO17" s="346"/>
      <c r="AP17" s="347">
        <v>0</v>
      </c>
      <c r="AQ17" s="346">
        <v>0</v>
      </c>
      <c r="AR17" s="346"/>
      <c r="AS17" s="347">
        <v>0</v>
      </c>
      <c r="AT17" s="273">
        <v>0</v>
      </c>
      <c r="AU17" s="218">
        <v>120</v>
      </c>
      <c r="AV17" s="274">
        <v>120</v>
      </c>
      <c r="AW17" s="241">
        <v>0</v>
      </c>
      <c r="AX17" s="242">
        <v>0</v>
      </c>
      <c r="AY17" s="243">
        <v>0</v>
      </c>
      <c r="AZ17" s="280">
        <v>0</v>
      </c>
      <c r="BA17" s="219">
        <v>0</v>
      </c>
      <c r="BB17" s="219">
        <v>0</v>
      </c>
      <c r="BC17" s="219">
        <v>0</v>
      </c>
      <c r="BD17" s="219">
        <v>0</v>
      </c>
      <c r="BE17" s="219">
        <v>0</v>
      </c>
      <c r="BF17" s="219">
        <v>0</v>
      </c>
      <c r="BG17" s="219">
        <v>0</v>
      </c>
      <c r="BH17" s="219">
        <v>0</v>
      </c>
      <c r="BI17" s="219">
        <v>0</v>
      </c>
      <c r="BJ17" s="219">
        <v>0</v>
      </c>
      <c r="BK17" s="220">
        <v>0</v>
      </c>
      <c r="BL17" s="285">
        <v>0</v>
      </c>
      <c r="BM17" s="216">
        <v>1863</v>
      </c>
      <c r="BN17" s="216">
        <v>1863</v>
      </c>
      <c r="BO17" s="216">
        <v>0</v>
      </c>
      <c r="BP17" s="216">
        <v>0</v>
      </c>
      <c r="BQ17" s="216">
        <v>0</v>
      </c>
      <c r="BR17" s="217"/>
      <c r="BS17" s="217"/>
      <c r="BT17" s="222"/>
      <c r="BU17" s="206" t="s">
        <v>128</v>
      </c>
      <c r="BV17" s="206" t="s">
        <v>128</v>
      </c>
      <c r="BX17" s="71">
        <v>0</v>
      </c>
      <c r="BY17" s="72">
        <v>1900</v>
      </c>
      <c r="BZ17" s="72">
        <v>1900</v>
      </c>
      <c r="CA17" s="75"/>
      <c r="CB17" s="75"/>
      <c r="CC17" s="75"/>
      <c r="CD17" s="72">
        <v>0</v>
      </c>
      <c r="CE17" s="72">
        <v>1863</v>
      </c>
      <c r="CF17" s="77">
        <v>1863</v>
      </c>
      <c r="CG17" s="71">
        <v>0</v>
      </c>
      <c r="CH17" s="72">
        <v>6734</v>
      </c>
      <c r="CI17" s="72">
        <v>6734</v>
      </c>
      <c r="CJ17" s="75">
        <v>0</v>
      </c>
      <c r="CK17" s="75">
        <v>0</v>
      </c>
      <c r="CL17" s="75">
        <v>0</v>
      </c>
      <c r="CM17" s="72">
        <v>0</v>
      </c>
      <c r="CN17" s="72">
        <v>0</v>
      </c>
      <c r="CO17" s="72">
        <v>0</v>
      </c>
      <c r="CP17" s="134">
        <v>0</v>
      </c>
      <c r="CQ17" s="134">
        <v>120</v>
      </c>
      <c r="CR17" s="134">
        <v>120</v>
      </c>
      <c r="CS17" s="246">
        <v>0</v>
      </c>
      <c r="CT17" s="246">
        <v>0</v>
      </c>
      <c r="CU17" s="248">
        <v>0</v>
      </c>
    </row>
    <row r="18" spans="1:99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570</v>
      </c>
      <c r="F18" s="197">
        <v>570</v>
      </c>
      <c r="G18" s="263">
        <v>0</v>
      </c>
      <c r="H18" s="216">
        <v>570</v>
      </c>
      <c r="I18" s="217">
        <v>570</v>
      </c>
      <c r="J18" s="215">
        <v>0</v>
      </c>
      <c r="K18" s="217">
        <v>0</v>
      </c>
      <c r="L18" s="217">
        <v>0</v>
      </c>
      <c r="M18" s="215">
        <v>0</v>
      </c>
      <c r="N18" s="217">
        <v>0</v>
      </c>
      <c r="O18" s="217">
        <v>0</v>
      </c>
      <c r="P18" s="217">
        <v>0</v>
      </c>
      <c r="Q18" s="217">
        <v>0</v>
      </c>
      <c r="R18" s="217">
        <v>0</v>
      </c>
      <c r="S18" s="217">
        <v>0</v>
      </c>
      <c r="T18" s="217">
        <v>0</v>
      </c>
      <c r="U18" s="217">
        <v>0</v>
      </c>
      <c r="V18" s="217">
        <v>0</v>
      </c>
      <c r="W18" s="217">
        <v>0</v>
      </c>
      <c r="X18" s="217">
        <v>0</v>
      </c>
      <c r="Y18" s="215">
        <v>0</v>
      </c>
      <c r="Z18" s="217">
        <v>570</v>
      </c>
      <c r="AA18" s="217">
        <v>570</v>
      </c>
      <c r="AB18" s="217">
        <v>0</v>
      </c>
      <c r="AC18" s="217">
        <v>0</v>
      </c>
      <c r="AD18" s="217">
        <v>0</v>
      </c>
      <c r="AE18" s="217"/>
      <c r="AF18" s="217"/>
      <c r="AG18" s="217"/>
      <c r="AH18" s="217"/>
      <c r="AI18" s="217"/>
      <c r="AJ18" s="217">
        <v>0</v>
      </c>
      <c r="AK18" s="217"/>
      <c r="AL18" s="217"/>
      <c r="AM18" s="272">
        <v>0</v>
      </c>
      <c r="AN18" s="346">
        <v>0</v>
      </c>
      <c r="AO18" s="346"/>
      <c r="AP18" s="347">
        <v>0</v>
      </c>
      <c r="AQ18" s="346">
        <v>0</v>
      </c>
      <c r="AR18" s="346"/>
      <c r="AS18" s="347">
        <v>0</v>
      </c>
      <c r="AT18" s="273">
        <v>0</v>
      </c>
      <c r="AU18" s="218">
        <v>0</v>
      </c>
      <c r="AV18" s="274">
        <v>0</v>
      </c>
      <c r="AW18" s="241">
        <v>0</v>
      </c>
      <c r="AX18" s="242">
        <v>0</v>
      </c>
      <c r="AY18" s="243">
        <v>0</v>
      </c>
      <c r="AZ18" s="280">
        <v>0</v>
      </c>
      <c r="BA18" s="219">
        <v>0</v>
      </c>
      <c r="BB18" s="219">
        <v>0</v>
      </c>
      <c r="BC18" s="219">
        <v>0</v>
      </c>
      <c r="BD18" s="219">
        <v>0</v>
      </c>
      <c r="BE18" s="219">
        <v>0</v>
      </c>
      <c r="BF18" s="219">
        <v>0</v>
      </c>
      <c r="BG18" s="219">
        <v>0</v>
      </c>
      <c r="BH18" s="219">
        <v>0</v>
      </c>
      <c r="BI18" s="219">
        <v>0</v>
      </c>
      <c r="BJ18" s="219">
        <v>0</v>
      </c>
      <c r="BK18" s="220">
        <v>0</v>
      </c>
      <c r="BL18" s="285">
        <v>0</v>
      </c>
      <c r="BM18" s="216">
        <v>0</v>
      </c>
      <c r="BN18" s="216">
        <v>0</v>
      </c>
      <c r="BO18" s="216">
        <v>0</v>
      </c>
      <c r="BP18" s="216">
        <v>0</v>
      </c>
      <c r="BQ18" s="216">
        <v>0</v>
      </c>
      <c r="BR18" s="217"/>
      <c r="BS18" s="217"/>
      <c r="BT18" s="222"/>
      <c r="BU18" s="206" t="s">
        <v>128</v>
      </c>
      <c r="BV18" s="206" t="s">
        <v>128</v>
      </c>
      <c r="BX18" s="71">
        <v>0</v>
      </c>
      <c r="BY18" s="72">
        <v>0</v>
      </c>
      <c r="BZ18" s="72">
        <v>0</v>
      </c>
      <c r="CA18" s="75"/>
      <c r="CB18" s="75"/>
      <c r="CC18" s="75"/>
      <c r="CD18" s="72">
        <v>0</v>
      </c>
      <c r="CE18" s="72">
        <v>0</v>
      </c>
      <c r="CF18" s="77">
        <v>0</v>
      </c>
      <c r="CG18" s="71">
        <v>0</v>
      </c>
      <c r="CH18" s="72">
        <v>570</v>
      </c>
      <c r="CI18" s="72">
        <v>570</v>
      </c>
      <c r="CJ18" s="75">
        <v>0</v>
      </c>
      <c r="CK18" s="75">
        <v>0</v>
      </c>
      <c r="CL18" s="75">
        <v>0</v>
      </c>
      <c r="CM18" s="72">
        <v>0</v>
      </c>
      <c r="CN18" s="72">
        <v>0</v>
      </c>
      <c r="CO18" s="72">
        <v>0</v>
      </c>
      <c r="CP18" s="134">
        <v>0</v>
      </c>
      <c r="CQ18" s="134">
        <v>0</v>
      </c>
      <c r="CR18" s="134">
        <v>0</v>
      </c>
      <c r="CS18" s="246">
        <v>0</v>
      </c>
      <c r="CT18" s="246">
        <v>0</v>
      </c>
      <c r="CU18" s="248">
        <v>0</v>
      </c>
    </row>
    <row r="19" spans="1:99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>
        <v>0</v>
      </c>
      <c r="H19" s="216">
        <v>0</v>
      </c>
      <c r="I19" s="217">
        <v>0</v>
      </c>
      <c r="J19" s="215">
        <v>0</v>
      </c>
      <c r="K19" s="217">
        <v>0</v>
      </c>
      <c r="L19" s="217">
        <v>0</v>
      </c>
      <c r="M19" s="215">
        <v>0</v>
      </c>
      <c r="N19" s="217">
        <v>0</v>
      </c>
      <c r="O19" s="217">
        <v>0</v>
      </c>
      <c r="P19" s="217">
        <v>0</v>
      </c>
      <c r="Q19" s="217">
        <v>0</v>
      </c>
      <c r="R19" s="217">
        <v>0</v>
      </c>
      <c r="S19" s="217">
        <v>0</v>
      </c>
      <c r="T19" s="217">
        <v>0</v>
      </c>
      <c r="U19" s="217">
        <v>0</v>
      </c>
      <c r="V19" s="217">
        <v>0</v>
      </c>
      <c r="W19" s="217">
        <v>0</v>
      </c>
      <c r="X19" s="217">
        <v>0</v>
      </c>
      <c r="Y19" s="215">
        <v>0</v>
      </c>
      <c r="Z19" s="217">
        <v>0</v>
      </c>
      <c r="AA19" s="217">
        <v>0</v>
      </c>
      <c r="AB19" s="217">
        <v>0</v>
      </c>
      <c r="AC19" s="217">
        <v>0</v>
      </c>
      <c r="AD19" s="217">
        <v>0</v>
      </c>
      <c r="AE19" s="217"/>
      <c r="AF19" s="217"/>
      <c r="AG19" s="217"/>
      <c r="AH19" s="217"/>
      <c r="AI19" s="217"/>
      <c r="AJ19" s="217">
        <v>0</v>
      </c>
      <c r="AK19" s="217"/>
      <c r="AL19" s="217"/>
      <c r="AM19" s="272">
        <v>0</v>
      </c>
      <c r="AN19" s="346">
        <v>0</v>
      </c>
      <c r="AO19" s="346"/>
      <c r="AP19" s="347">
        <v>0</v>
      </c>
      <c r="AQ19" s="346">
        <v>0</v>
      </c>
      <c r="AR19" s="346"/>
      <c r="AS19" s="347">
        <v>0</v>
      </c>
      <c r="AT19" s="273">
        <v>0</v>
      </c>
      <c r="AU19" s="218">
        <v>0</v>
      </c>
      <c r="AV19" s="274">
        <v>0</v>
      </c>
      <c r="AW19" s="241">
        <v>0</v>
      </c>
      <c r="AX19" s="242">
        <v>0</v>
      </c>
      <c r="AY19" s="243">
        <v>0</v>
      </c>
      <c r="AZ19" s="280">
        <v>0</v>
      </c>
      <c r="BA19" s="219">
        <v>0</v>
      </c>
      <c r="BB19" s="219">
        <v>0</v>
      </c>
      <c r="BC19" s="219">
        <v>0</v>
      </c>
      <c r="BD19" s="219">
        <v>0</v>
      </c>
      <c r="BE19" s="219">
        <v>0</v>
      </c>
      <c r="BF19" s="219">
        <v>0</v>
      </c>
      <c r="BG19" s="219">
        <v>0</v>
      </c>
      <c r="BH19" s="219">
        <v>0</v>
      </c>
      <c r="BI19" s="219">
        <v>0</v>
      </c>
      <c r="BJ19" s="219">
        <v>0</v>
      </c>
      <c r="BK19" s="220">
        <v>0</v>
      </c>
      <c r="BL19" s="285">
        <v>0</v>
      </c>
      <c r="BM19" s="216">
        <v>0</v>
      </c>
      <c r="BN19" s="216">
        <v>0</v>
      </c>
      <c r="BO19" s="216">
        <v>0</v>
      </c>
      <c r="BP19" s="216">
        <v>0</v>
      </c>
      <c r="BQ19" s="216">
        <v>0</v>
      </c>
      <c r="BR19" s="217"/>
      <c r="BS19" s="217"/>
      <c r="BT19" s="222"/>
      <c r="BU19" s="206" t="s">
        <v>128</v>
      </c>
      <c r="BV19" s="206" t="s">
        <v>128</v>
      </c>
      <c r="BX19" s="71">
        <v>0</v>
      </c>
      <c r="BY19" s="72">
        <v>0</v>
      </c>
      <c r="BZ19" s="72">
        <v>0</v>
      </c>
      <c r="CA19" s="75"/>
      <c r="CB19" s="75"/>
      <c r="CC19" s="75"/>
      <c r="CD19" s="72">
        <v>0</v>
      </c>
      <c r="CE19" s="72">
        <v>0</v>
      </c>
      <c r="CF19" s="77">
        <v>0</v>
      </c>
      <c r="CG19" s="71">
        <v>0</v>
      </c>
      <c r="CH19" s="72">
        <v>0</v>
      </c>
      <c r="CI19" s="72">
        <v>0</v>
      </c>
      <c r="CJ19" s="75">
        <v>0</v>
      </c>
      <c r="CK19" s="75">
        <v>0</v>
      </c>
      <c r="CL19" s="75">
        <v>0</v>
      </c>
      <c r="CM19" s="72">
        <v>0</v>
      </c>
      <c r="CN19" s="72">
        <v>0</v>
      </c>
      <c r="CO19" s="72">
        <v>0</v>
      </c>
      <c r="CP19" s="134">
        <v>0</v>
      </c>
      <c r="CQ19" s="134">
        <v>0</v>
      </c>
      <c r="CR19" s="134">
        <v>0</v>
      </c>
      <c r="CS19" s="246">
        <v>0</v>
      </c>
      <c r="CT19" s="246">
        <v>0</v>
      </c>
      <c r="CU19" s="248">
        <v>0</v>
      </c>
    </row>
    <row r="20" spans="1:99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>
        <v>0</v>
      </c>
      <c r="H20" s="216">
        <v>0</v>
      </c>
      <c r="I20" s="217">
        <v>0</v>
      </c>
      <c r="J20" s="215">
        <v>0</v>
      </c>
      <c r="K20" s="217">
        <v>0</v>
      </c>
      <c r="L20" s="217">
        <v>0</v>
      </c>
      <c r="M20" s="215">
        <v>0</v>
      </c>
      <c r="N20" s="217">
        <v>0</v>
      </c>
      <c r="O20" s="217">
        <v>0</v>
      </c>
      <c r="P20" s="217">
        <v>0</v>
      </c>
      <c r="Q20" s="217">
        <v>0</v>
      </c>
      <c r="R20" s="217">
        <v>0</v>
      </c>
      <c r="S20" s="217">
        <v>0</v>
      </c>
      <c r="T20" s="217">
        <v>0</v>
      </c>
      <c r="U20" s="217">
        <v>0</v>
      </c>
      <c r="V20" s="217">
        <v>0</v>
      </c>
      <c r="W20" s="217">
        <v>0</v>
      </c>
      <c r="X20" s="217">
        <v>0</v>
      </c>
      <c r="Y20" s="215">
        <v>0</v>
      </c>
      <c r="Z20" s="217">
        <v>0</v>
      </c>
      <c r="AA20" s="217">
        <v>0</v>
      </c>
      <c r="AB20" s="217">
        <v>0</v>
      </c>
      <c r="AC20" s="217">
        <v>0</v>
      </c>
      <c r="AD20" s="217">
        <v>0</v>
      </c>
      <c r="AE20" s="217"/>
      <c r="AF20" s="217"/>
      <c r="AG20" s="217"/>
      <c r="AH20" s="217"/>
      <c r="AI20" s="217"/>
      <c r="AJ20" s="217">
        <v>0</v>
      </c>
      <c r="AK20" s="217"/>
      <c r="AL20" s="217"/>
      <c r="AM20" s="272">
        <v>0</v>
      </c>
      <c r="AN20" s="346">
        <v>0</v>
      </c>
      <c r="AO20" s="346"/>
      <c r="AP20" s="347">
        <v>0</v>
      </c>
      <c r="AQ20" s="346">
        <v>0</v>
      </c>
      <c r="AR20" s="346"/>
      <c r="AS20" s="347">
        <v>0</v>
      </c>
      <c r="AT20" s="273">
        <v>0</v>
      </c>
      <c r="AU20" s="218">
        <v>0</v>
      </c>
      <c r="AV20" s="274">
        <v>0</v>
      </c>
      <c r="AW20" s="241">
        <v>0</v>
      </c>
      <c r="AX20" s="242">
        <v>0</v>
      </c>
      <c r="AY20" s="243">
        <v>0</v>
      </c>
      <c r="AZ20" s="280">
        <v>0</v>
      </c>
      <c r="BA20" s="219">
        <v>0</v>
      </c>
      <c r="BB20" s="219">
        <v>0</v>
      </c>
      <c r="BC20" s="219">
        <v>0</v>
      </c>
      <c r="BD20" s="219">
        <v>0</v>
      </c>
      <c r="BE20" s="219">
        <v>0</v>
      </c>
      <c r="BF20" s="219">
        <v>0</v>
      </c>
      <c r="BG20" s="219">
        <v>0</v>
      </c>
      <c r="BH20" s="219">
        <v>0</v>
      </c>
      <c r="BI20" s="219">
        <v>0</v>
      </c>
      <c r="BJ20" s="219">
        <v>0</v>
      </c>
      <c r="BK20" s="220">
        <v>0</v>
      </c>
      <c r="BL20" s="285">
        <v>0</v>
      </c>
      <c r="BM20" s="216">
        <v>0</v>
      </c>
      <c r="BN20" s="216">
        <v>0</v>
      </c>
      <c r="BO20" s="216">
        <v>0</v>
      </c>
      <c r="BP20" s="216">
        <v>0</v>
      </c>
      <c r="BQ20" s="216">
        <v>0</v>
      </c>
      <c r="BR20" s="217"/>
      <c r="BS20" s="217"/>
      <c r="BT20" s="222"/>
      <c r="BU20" s="206" t="s">
        <v>128</v>
      </c>
      <c r="BV20" s="206" t="s">
        <v>128</v>
      </c>
      <c r="BX20" s="71">
        <v>0</v>
      </c>
      <c r="BY20" s="72">
        <v>0</v>
      </c>
      <c r="BZ20" s="72">
        <v>0</v>
      </c>
      <c r="CA20" s="75"/>
      <c r="CB20" s="75"/>
      <c r="CC20" s="75"/>
      <c r="CD20" s="72">
        <v>0</v>
      </c>
      <c r="CE20" s="72">
        <v>0</v>
      </c>
      <c r="CF20" s="77">
        <v>0</v>
      </c>
      <c r="CG20" s="71">
        <v>0</v>
      </c>
      <c r="CH20" s="72">
        <v>0</v>
      </c>
      <c r="CI20" s="72">
        <v>0</v>
      </c>
      <c r="CJ20" s="75">
        <v>0</v>
      </c>
      <c r="CK20" s="75">
        <v>0</v>
      </c>
      <c r="CL20" s="75">
        <v>0</v>
      </c>
      <c r="CM20" s="72">
        <v>0</v>
      </c>
      <c r="CN20" s="72">
        <v>0</v>
      </c>
      <c r="CO20" s="72">
        <v>0</v>
      </c>
      <c r="CP20" s="134">
        <v>0</v>
      </c>
      <c r="CQ20" s="134">
        <v>0</v>
      </c>
      <c r="CR20" s="134">
        <v>0</v>
      </c>
      <c r="CS20" s="246">
        <v>0</v>
      </c>
      <c r="CT20" s="246">
        <v>0</v>
      </c>
      <c r="CU20" s="248">
        <v>0</v>
      </c>
    </row>
    <row r="21" spans="1:99" ht="15.65" x14ac:dyDescent="0.25">
      <c r="A21" s="181">
        <v>14</v>
      </c>
      <c r="B21" s="5" t="s">
        <v>26</v>
      </c>
      <c r="C21" s="185">
        <v>2.9</v>
      </c>
      <c r="D21" s="260">
        <v>470</v>
      </c>
      <c r="E21" s="196">
        <v>37613</v>
      </c>
      <c r="F21" s="197">
        <v>38083</v>
      </c>
      <c r="G21" s="263">
        <v>470</v>
      </c>
      <c r="H21" s="216">
        <v>12525</v>
      </c>
      <c r="I21" s="217">
        <v>12995</v>
      </c>
      <c r="J21" s="215">
        <v>0</v>
      </c>
      <c r="K21" s="217">
        <v>9700</v>
      </c>
      <c r="L21" s="217">
        <v>9700</v>
      </c>
      <c r="M21" s="215">
        <v>0</v>
      </c>
      <c r="N21" s="217">
        <v>0</v>
      </c>
      <c r="O21" s="217">
        <v>0</v>
      </c>
      <c r="P21" s="217">
        <v>0</v>
      </c>
      <c r="Q21" s="217">
        <v>0</v>
      </c>
      <c r="R21" s="217">
        <v>0</v>
      </c>
      <c r="S21" s="217">
        <v>0</v>
      </c>
      <c r="T21" s="217">
        <v>0</v>
      </c>
      <c r="U21" s="217">
        <v>0</v>
      </c>
      <c r="V21" s="217">
        <v>0</v>
      </c>
      <c r="W21" s="217">
        <v>0</v>
      </c>
      <c r="X21" s="217">
        <v>0</v>
      </c>
      <c r="Y21" s="215">
        <v>470</v>
      </c>
      <c r="Z21" s="217">
        <v>2825</v>
      </c>
      <c r="AA21" s="217">
        <v>3295</v>
      </c>
      <c r="AB21" s="217">
        <v>0</v>
      </c>
      <c r="AC21" s="217">
        <v>0</v>
      </c>
      <c r="AD21" s="217">
        <v>0</v>
      </c>
      <c r="AE21" s="217"/>
      <c r="AF21" s="217"/>
      <c r="AG21" s="217"/>
      <c r="AH21" s="217"/>
      <c r="AI21" s="217"/>
      <c r="AJ21" s="217">
        <v>0</v>
      </c>
      <c r="AK21" s="217"/>
      <c r="AL21" s="217"/>
      <c r="AM21" s="272">
        <v>0</v>
      </c>
      <c r="AN21" s="346">
        <v>0</v>
      </c>
      <c r="AO21" s="346"/>
      <c r="AP21" s="347">
        <v>0</v>
      </c>
      <c r="AQ21" s="346">
        <v>0</v>
      </c>
      <c r="AR21" s="346"/>
      <c r="AS21" s="347">
        <v>0</v>
      </c>
      <c r="AT21" s="273">
        <v>0</v>
      </c>
      <c r="AU21" s="218">
        <v>0</v>
      </c>
      <c r="AV21" s="274">
        <v>0</v>
      </c>
      <c r="AW21" s="241">
        <v>0</v>
      </c>
      <c r="AX21" s="242">
        <v>0</v>
      </c>
      <c r="AY21" s="243">
        <v>0</v>
      </c>
      <c r="AZ21" s="280">
        <v>0</v>
      </c>
      <c r="BA21" s="219">
        <v>0</v>
      </c>
      <c r="BB21" s="219">
        <v>0</v>
      </c>
      <c r="BC21" s="219">
        <v>0</v>
      </c>
      <c r="BD21" s="219">
        <v>0</v>
      </c>
      <c r="BE21" s="219">
        <v>0</v>
      </c>
      <c r="BF21" s="219">
        <v>0</v>
      </c>
      <c r="BG21" s="219">
        <v>0</v>
      </c>
      <c r="BH21" s="219">
        <v>0</v>
      </c>
      <c r="BI21" s="219">
        <v>0</v>
      </c>
      <c r="BJ21" s="219">
        <v>0</v>
      </c>
      <c r="BK21" s="220">
        <v>0</v>
      </c>
      <c r="BL21" s="285">
        <v>0</v>
      </c>
      <c r="BM21" s="216">
        <v>6602</v>
      </c>
      <c r="BN21" s="216">
        <v>6602</v>
      </c>
      <c r="BO21" s="216">
        <v>0</v>
      </c>
      <c r="BP21" s="216">
        <v>0</v>
      </c>
      <c r="BQ21" s="216">
        <v>0</v>
      </c>
      <c r="BR21" s="217"/>
      <c r="BS21" s="217"/>
      <c r="BT21" s="222"/>
      <c r="BU21" s="206" t="s">
        <v>128</v>
      </c>
      <c r="BV21" s="206" t="s">
        <v>128</v>
      </c>
      <c r="BX21" s="71">
        <v>0</v>
      </c>
      <c r="BY21" s="72">
        <v>9700</v>
      </c>
      <c r="BZ21" s="72">
        <v>9700</v>
      </c>
      <c r="CA21" s="75"/>
      <c r="CB21" s="75"/>
      <c r="CC21" s="75"/>
      <c r="CD21" s="72">
        <v>0</v>
      </c>
      <c r="CE21" s="72">
        <v>6602</v>
      </c>
      <c r="CF21" s="77">
        <v>6602</v>
      </c>
      <c r="CG21" s="71">
        <v>470</v>
      </c>
      <c r="CH21" s="72">
        <v>2825</v>
      </c>
      <c r="CI21" s="72">
        <v>3295</v>
      </c>
      <c r="CJ21" s="75">
        <v>0</v>
      </c>
      <c r="CK21" s="75">
        <v>0</v>
      </c>
      <c r="CL21" s="75">
        <v>0</v>
      </c>
      <c r="CM21" s="72">
        <v>0</v>
      </c>
      <c r="CN21" s="72">
        <v>0</v>
      </c>
      <c r="CO21" s="72">
        <v>0</v>
      </c>
      <c r="CP21" s="134">
        <v>0</v>
      </c>
      <c r="CQ21" s="134">
        <v>0</v>
      </c>
      <c r="CR21" s="134">
        <v>0</v>
      </c>
      <c r="CS21" s="246">
        <v>0</v>
      </c>
      <c r="CT21" s="246">
        <v>0</v>
      </c>
      <c r="CU21" s="248">
        <v>0</v>
      </c>
    </row>
    <row r="22" spans="1:99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2880</v>
      </c>
      <c r="F22" s="197">
        <v>2880</v>
      </c>
      <c r="G22" s="263">
        <v>0</v>
      </c>
      <c r="H22" s="216">
        <v>2880</v>
      </c>
      <c r="I22" s="217">
        <v>2880</v>
      </c>
      <c r="J22" s="215">
        <v>0</v>
      </c>
      <c r="K22" s="217">
        <v>0</v>
      </c>
      <c r="L22" s="217">
        <v>0</v>
      </c>
      <c r="M22" s="215">
        <v>0</v>
      </c>
      <c r="N22" s="217">
        <v>0</v>
      </c>
      <c r="O22" s="217">
        <v>0</v>
      </c>
      <c r="P22" s="217">
        <v>0</v>
      </c>
      <c r="Q22" s="217">
        <v>0</v>
      </c>
      <c r="R22" s="217">
        <v>0</v>
      </c>
      <c r="S22" s="217">
        <v>0</v>
      </c>
      <c r="T22" s="217">
        <v>0</v>
      </c>
      <c r="U22" s="217">
        <v>0</v>
      </c>
      <c r="V22" s="217">
        <v>0</v>
      </c>
      <c r="W22" s="217">
        <v>0</v>
      </c>
      <c r="X22" s="217">
        <v>0</v>
      </c>
      <c r="Y22" s="215">
        <v>0</v>
      </c>
      <c r="Z22" s="217">
        <v>2880</v>
      </c>
      <c r="AA22" s="217">
        <v>2880</v>
      </c>
      <c r="AB22" s="217">
        <v>0</v>
      </c>
      <c r="AC22" s="217">
        <v>0</v>
      </c>
      <c r="AD22" s="217">
        <v>0</v>
      </c>
      <c r="AE22" s="217"/>
      <c r="AF22" s="217"/>
      <c r="AG22" s="217"/>
      <c r="AH22" s="217"/>
      <c r="AI22" s="217"/>
      <c r="AJ22" s="217">
        <v>0</v>
      </c>
      <c r="AK22" s="217"/>
      <c r="AL22" s="217"/>
      <c r="AM22" s="272">
        <v>0</v>
      </c>
      <c r="AN22" s="346">
        <v>0</v>
      </c>
      <c r="AO22" s="346"/>
      <c r="AP22" s="347">
        <v>0</v>
      </c>
      <c r="AQ22" s="346">
        <v>0</v>
      </c>
      <c r="AR22" s="346"/>
      <c r="AS22" s="347">
        <v>0</v>
      </c>
      <c r="AT22" s="273">
        <v>0</v>
      </c>
      <c r="AU22" s="218">
        <v>0</v>
      </c>
      <c r="AV22" s="274">
        <v>0</v>
      </c>
      <c r="AW22" s="241">
        <v>0</v>
      </c>
      <c r="AX22" s="242">
        <v>0</v>
      </c>
      <c r="AY22" s="243">
        <v>0</v>
      </c>
      <c r="AZ22" s="280">
        <v>0</v>
      </c>
      <c r="BA22" s="219">
        <v>0</v>
      </c>
      <c r="BB22" s="219">
        <v>0</v>
      </c>
      <c r="BC22" s="219">
        <v>0</v>
      </c>
      <c r="BD22" s="219">
        <v>0</v>
      </c>
      <c r="BE22" s="219">
        <v>0</v>
      </c>
      <c r="BF22" s="219">
        <v>0</v>
      </c>
      <c r="BG22" s="219">
        <v>0</v>
      </c>
      <c r="BH22" s="219">
        <v>0</v>
      </c>
      <c r="BI22" s="219">
        <v>0</v>
      </c>
      <c r="BJ22" s="219">
        <v>0</v>
      </c>
      <c r="BK22" s="220">
        <v>0</v>
      </c>
      <c r="BL22" s="285">
        <v>0</v>
      </c>
      <c r="BM22" s="216">
        <v>0</v>
      </c>
      <c r="BN22" s="216">
        <v>0</v>
      </c>
      <c r="BO22" s="216">
        <v>0</v>
      </c>
      <c r="BP22" s="216">
        <v>0</v>
      </c>
      <c r="BQ22" s="216">
        <v>0</v>
      </c>
      <c r="BR22" s="217"/>
      <c r="BS22" s="217"/>
      <c r="BT22" s="222"/>
      <c r="BU22" s="206" t="s">
        <v>128</v>
      </c>
      <c r="BV22" s="206" t="s">
        <v>128</v>
      </c>
      <c r="BX22" s="71">
        <v>0</v>
      </c>
      <c r="BY22" s="72">
        <v>0</v>
      </c>
      <c r="BZ22" s="72">
        <v>0</v>
      </c>
      <c r="CA22" s="75"/>
      <c r="CB22" s="75"/>
      <c r="CC22" s="75"/>
      <c r="CD22" s="72">
        <v>0</v>
      </c>
      <c r="CE22" s="72">
        <v>0</v>
      </c>
      <c r="CF22" s="77">
        <v>0</v>
      </c>
      <c r="CG22" s="71">
        <v>0</v>
      </c>
      <c r="CH22" s="72">
        <v>2880</v>
      </c>
      <c r="CI22" s="72">
        <v>2880</v>
      </c>
      <c r="CJ22" s="75">
        <v>0</v>
      </c>
      <c r="CK22" s="75">
        <v>0</v>
      </c>
      <c r="CL22" s="75">
        <v>0</v>
      </c>
      <c r="CM22" s="72">
        <v>0</v>
      </c>
      <c r="CN22" s="72">
        <v>0</v>
      </c>
      <c r="CO22" s="72">
        <v>0</v>
      </c>
      <c r="CP22" s="134">
        <v>0</v>
      </c>
      <c r="CQ22" s="134">
        <v>0</v>
      </c>
      <c r="CR22" s="134">
        <v>0</v>
      </c>
      <c r="CS22" s="246">
        <v>0</v>
      </c>
      <c r="CT22" s="246">
        <v>0</v>
      </c>
      <c r="CU22" s="248">
        <v>0</v>
      </c>
    </row>
    <row r="23" spans="1:99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1837</v>
      </c>
      <c r="F23" s="197">
        <v>1837</v>
      </c>
      <c r="G23" s="263">
        <v>0</v>
      </c>
      <c r="H23" s="216">
        <v>1438</v>
      </c>
      <c r="I23" s="217">
        <v>1438</v>
      </c>
      <c r="J23" s="215">
        <v>0</v>
      </c>
      <c r="K23" s="217">
        <v>258</v>
      </c>
      <c r="L23" s="217">
        <v>258</v>
      </c>
      <c r="M23" s="215">
        <v>0</v>
      </c>
      <c r="N23" s="217">
        <v>0</v>
      </c>
      <c r="O23" s="217">
        <v>0</v>
      </c>
      <c r="P23" s="217">
        <v>0</v>
      </c>
      <c r="Q23" s="217">
        <v>0</v>
      </c>
      <c r="R23" s="217">
        <v>0</v>
      </c>
      <c r="S23" s="217">
        <v>0</v>
      </c>
      <c r="T23" s="217">
        <v>0</v>
      </c>
      <c r="U23" s="217">
        <v>0</v>
      </c>
      <c r="V23" s="217">
        <v>0</v>
      </c>
      <c r="W23" s="217">
        <v>0</v>
      </c>
      <c r="X23" s="217">
        <v>0</v>
      </c>
      <c r="Y23" s="215">
        <v>0</v>
      </c>
      <c r="Z23" s="217">
        <v>1180</v>
      </c>
      <c r="AA23" s="217">
        <v>1180</v>
      </c>
      <c r="AB23" s="217">
        <v>0</v>
      </c>
      <c r="AC23" s="217">
        <v>0</v>
      </c>
      <c r="AD23" s="217">
        <v>0</v>
      </c>
      <c r="AE23" s="217"/>
      <c r="AF23" s="217"/>
      <c r="AG23" s="217"/>
      <c r="AH23" s="217"/>
      <c r="AI23" s="217"/>
      <c r="AJ23" s="217">
        <v>0</v>
      </c>
      <c r="AK23" s="217"/>
      <c r="AL23" s="217"/>
      <c r="AM23" s="272">
        <v>0</v>
      </c>
      <c r="AN23" s="346">
        <v>0</v>
      </c>
      <c r="AO23" s="346"/>
      <c r="AP23" s="347">
        <v>0</v>
      </c>
      <c r="AQ23" s="346">
        <v>0</v>
      </c>
      <c r="AR23" s="346"/>
      <c r="AS23" s="347">
        <v>0</v>
      </c>
      <c r="AT23" s="273">
        <v>0</v>
      </c>
      <c r="AU23" s="218">
        <v>0</v>
      </c>
      <c r="AV23" s="274">
        <v>0</v>
      </c>
      <c r="AW23" s="241">
        <v>0</v>
      </c>
      <c r="AX23" s="242">
        <v>0</v>
      </c>
      <c r="AY23" s="243">
        <v>0</v>
      </c>
      <c r="AZ23" s="280">
        <v>0</v>
      </c>
      <c r="BA23" s="219">
        <v>0</v>
      </c>
      <c r="BB23" s="219">
        <v>0</v>
      </c>
      <c r="BC23" s="219">
        <v>0</v>
      </c>
      <c r="BD23" s="219">
        <v>0</v>
      </c>
      <c r="BE23" s="219">
        <v>0</v>
      </c>
      <c r="BF23" s="219">
        <v>0</v>
      </c>
      <c r="BG23" s="219">
        <v>0</v>
      </c>
      <c r="BH23" s="219">
        <v>0</v>
      </c>
      <c r="BI23" s="219">
        <v>0</v>
      </c>
      <c r="BJ23" s="219">
        <v>0</v>
      </c>
      <c r="BK23" s="220">
        <v>0</v>
      </c>
      <c r="BL23" s="285">
        <v>0</v>
      </c>
      <c r="BM23" s="216">
        <v>105</v>
      </c>
      <c r="BN23" s="216">
        <v>105</v>
      </c>
      <c r="BO23" s="216">
        <v>0</v>
      </c>
      <c r="BP23" s="216">
        <v>0</v>
      </c>
      <c r="BQ23" s="216">
        <v>0</v>
      </c>
      <c r="BR23" s="217"/>
      <c r="BS23" s="217"/>
      <c r="BT23" s="222"/>
      <c r="BU23" s="206" t="s">
        <v>128</v>
      </c>
      <c r="BV23" s="206" t="s">
        <v>128</v>
      </c>
      <c r="BX23" s="71">
        <v>0</v>
      </c>
      <c r="BY23" s="72">
        <v>258</v>
      </c>
      <c r="BZ23" s="72">
        <v>258</v>
      </c>
      <c r="CA23" s="75"/>
      <c r="CB23" s="75"/>
      <c r="CC23" s="75"/>
      <c r="CD23" s="72">
        <v>0</v>
      </c>
      <c r="CE23" s="72">
        <v>105</v>
      </c>
      <c r="CF23" s="77">
        <v>105</v>
      </c>
      <c r="CG23" s="71">
        <v>0</v>
      </c>
      <c r="CH23" s="72">
        <v>1180</v>
      </c>
      <c r="CI23" s="72">
        <v>1180</v>
      </c>
      <c r="CJ23" s="75">
        <v>0</v>
      </c>
      <c r="CK23" s="75">
        <v>0</v>
      </c>
      <c r="CL23" s="75">
        <v>0</v>
      </c>
      <c r="CM23" s="72">
        <v>0</v>
      </c>
      <c r="CN23" s="72">
        <v>0</v>
      </c>
      <c r="CO23" s="72">
        <v>0</v>
      </c>
      <c r="CP23" s="134">
        <v>0</v>
      </c>
      <c r="CQ23" s="134">
        <v>0</v>
      </c>
      <c r="CR23" s="134">
        <v>0</v>
      </c>
      <c r="CS23" s="246">
        <v>0</v>
      </c>
      <c r="CT23" s="246">
        <v>0</v>
      </c>
      <c r="CU23" s="248">
        <v>0</v>
      </c>
    </row>
    <row r="24" spans="1:99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>
        <v>0</v>
      </c>
      <c r="H24" s="216">
        <v>0</v>
      </c>
      <c r="I24" s="217">
        <v>0</v>
      </c>
      <c r="J24" s="215">
        <v>0</v>
      </c>
      <c r="K24" s="217">
        <v>0</v>
      </c>
      <c r="L24" s="217">
        <v>0</v>
      </c>
      <c r="M24" s="215">
        <v>0</v>
      </c>
      <c r="N24" s="217">
        <v>0</v>
      </c>
      <c r="O24" s="217">
        <v>0</v>
      </c>
      <c r="P24" s="217">
        <v>0</v>
      </c>
      <c r="Q24" s="217">
        <v>0</v>
      </c>
      <c r="R24" s="217">
        <v>0</v>
      </c>
      <c r="S24" s="217">
        <v>0</v>
      </c>
      <c r="T24" s="217">
        <v>0</v>
      </c>
      <c r="U24" s="217">
        <v>0</v>
      </c>
      <c r="V24" s="217">
        <v>0</v>
      </c>
      <c r="W24" s="217">
        <v>0</v>
      </c>
      <c r="X24" s="217">
        <v>0</v>
      </c>
      <c r="Y24" s="215">
        <v>0</v>
      </c>
      <c r="Z24" s="217">
        <v>0</v>
      </c>
      <c r="AA24" s="217">
        <v>0</v>
      </c>
      <c r="AB24" s="217">
        <v>0</v>
      </c>
      <c r="AC24" s="217">
        <v>0</v>
      </c>
      <c r="AD24" s="217">
        <v>0</v>
      </c>
      <c r="AE24" s="217"/>
      <c r="AF24" s="217"/>
      <c r="AG24" s="217"/>
      <c r="AH24" s="217"/>
      <c r="AI24" s="217"/>
      <c r="AJ24" s="217">
        <v>0</v>
      </c>
      <c r="AK24" s="217"/>
      <c r="AL24" s="217"/>
      <c r="AM24" s="272">
        <v>0</v>
      </c>
      <c r="AN24" s="346">
        <v>0</v>
      </c>
      <c r="AO24" s="346"/>
      <c r="AP24" s="347">
        <v>0</v>
      </c>
      <c r="AQ24" s="346">
        <v>0</v>
      </c>
      <c r="AR24" s="346"/>
      <c r="AS24" s="347">
        <v>0</v>
      </c>
      <c r="AT24" s="273">
        <v>0</v>
      </c>
      <c r="AU24" s="218">
        <v>0</v>
      </c>
      <c r="AV24" s="274">
        <v>0</v>
      </c>
      <c r="AW24" s="241">
        <v>0</v>
      </c>
      <c r="AX24" s="242">
        <v>0</v>
      </c>
      <c r="AY24" s="243">
        <v>0</v>
      </c>
      <c r="AZ24" s="280">
        <v>0</v>
      </c>
      <c r="BA24" s="219">
        <v>0</v>
      </c>
      <c r="BB24" s="219">
        <v>0</v>
      </c>
      <c r="BC24" s="219">
        <v>0</v>
      </c>
      <c r="BD24" s="219">
        <v>0</v>
      </c>
      <c r="BE24" s="219">
        <v>0</v>
      </c>
      <c r="BF24" s="219">
        <v>0</v>
      </c>
      <c r="BG24" s="219">
        <v>0</v>
      </c>
      <c r="BH24" s="219">
        <v>0</v>
      </c>
      <c r="BI24" s="219">
        <v>0</v>
      </c>
      <c r="BJ24" s="219">
        <v>0</v>
      </c>
      <c r="BK24" s="220">
        <v>0</v>
      </c>
      <c r="BL24" s="285">
        <v>0</v>
      </c>
      <c r="BM24" s="216">
        <v>0</v>
      </c>
      <c r="BN24" s="216">
        <v>0</v>
      </c>
      <c r="BO24" s="216">
        <v>0</v>
      </c>
      <c r="BP24" s="216">
        <v>0</v>
      </c>
      <c r="BQ24" s="216">
        <v>0</v>
      </c>
      <c r="BR24" s="217"/>
      <c r="BS24" s="217"/>
      <c r="BT24" s="222"/>
      <c r="BU24" s="206" t="s">
        <v>128</v>
      </c>
      <c r="BV24" s="206" t="s">
        <v>128</v>
      </c>
      <c r="BX24" s="71">
        <v>0</v>
      </c>
      <c r="BY24" s="72">
        <v>0</v>
      </c>
      <c r="BZ24" s="72">
        <v>0</v>
      </c>
      <c r="CA24" s="75"/>
      <c r="CB24" s="75"/>
      <c r="CC24" s="75"/>
      <c r="CD24" s="72">
        <v>0</v>
      </c>
      <c r="CE24" s="72">
        <v>0</v>
      </c>
      <c r="CF24" s="77">
        <v>0</v>
      </c>
      <c r="CG24" s="71">
        <v>0</v>
      </c>
      <c r="CH24" s="72">
        <v>0</v>
      </c>
      <c r="CI24" s="72">
        <v>0</v>
      </c>
      <c r="CJ24" s="75">
        <v>0</v>
      </c>
      <c r="CK24" s="75">
        <v>0</v>
      </c>
      <c r="CL24" s="75">
        <v>0</v>
      </c>
      <c r="CM24" s="72">
        <v>0</v>
      </c>
      <c r="CN24" s="72">
        <v>0</v>
      </c>
      <c r="CO24" s="72">
        <v>0</v>
      </c>
      <c r="CP24" s="134">
        <v>0</v>
      </c>
      <c r="CQ24" s="134">
        <v>0</v>
      </c>
      <c r="CR24" s="134">
        <v>0</v>
      </c>
      <c r="CS24" s="246">
        <v>0</v>
      </c>
      <c r="CT24" s="246">
        <v>0</v>
      </c>
      <c r="CU24" s="248">
        <v>0</v>
      </c>
    </row>
    <row r="25" spans="1:99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35176</v>
      </c>
      <c r="F25" s="197">
        <v>35176</v>
      </c>
      <c r="G25" s="263">
        <v>0</v>
      </c>
      <c r="H25" s="216">
        <v>19600</v>
      </c>
      <c r="I25" s="217">
        <v>19600</v>
      </c>
      <c r="J25" s="215">
        <v>0</v>
      </c>
      <c r="K25" s="217">
        <v>7500</v>
      </c>
      <c r="L25" s="217">
        <v>7500</v>
      </c>
      <c r="M25" s="215">
        <v>0</v>
      </c>
      <c r="N25" s="217">
        <v>0</v>
      </c>
      <c r="O25" s="217">
        <v>0</v>
      </c>
      <c r="P25" s="217">
        <v>0</v>
      </c>
      <c r="Q25" s="217">
        <v>0</v>
      </c>
      <c r="R25" s="217">
        <v>0</v>
      </c>
      <c r="S25" s="217">
        <v>0</v>
      </c>
      <c r="T25" s="217">
        <v>0</v>
      </c>
      <c r="U25" s="217">
        <v>0</v>
      </c>
      <c r="V25" s="217">
        <v>0</v>
      </c>
      <c r="W25" s="217">
        <v>0</v>
      </c>
      <c r="X25" s="217">
        <v>0</v>
      </c>
      <c r="Y25" s="215">
        <v>0</v>
      </c>
      <c r="Z25" s="217">
        <v>12100</v>
      </c>
      <c r="AA25" s="217">
        <v>12100</v>
      </c>
      <c r="AB25" s="217">
        <v>0</v>
      </c>
      <c r="AC25" s="217">
        <v>0</v>
      </c>
      <c r="AD25" s="217">
        <v>0</v>
      </c>
      <c r="AE25" s="217"/>
      <c r="AF25" s="217"/>
      <c r="AG25" s="217"/>
      <c r="AH25" s="217"/>
      <c r="AI25" s="217"/>
      <c r="AJ25" s="217">
        <v>0</v>
      </c>
      <c r="AK25" s="217"/>
      <c r="AL25" s="217"/>
      <c r="AM25" s="272">
        <v>0</v>
      </c>
      <c r="AN25" s="346">
        <v>0</v>
      </c>
      <c r="AO25" s="346"/>
      <c r="AP25" s="347">
        <v>0</v>
      </c>
      <c r="AQ25" s="346">
        <v>0</v>
      </c>
      <c r="AR25" s="346"/>
      <c r="AS25" s="347">
        <v>0</v>
      </c>
      <c r="AT25" s="273">
        <v>0</v>
      </c>
      <c r="AU25" s="218">
        <v>0</v>
      </c>
      <c r="AV25" s="274">
        <v>0</v>
      </c>
      <c r="AW25" s="241">
        <v>0</v>
      </c>
      <c r="AX25" s="242">
        <v>0</v>
      </c>
      <c r="AY25" s="243">
        <v>0</v>
      </c>
      <c r="AZ25" s="280">
        <v>0</v>
      </c>
      <c r="BA25" s="219">
        <v>0</v>
      </c>
      <c r="BB25" s="219">
        <v>0</v>
      </c>
      <c r="BC25" s="219">
        <v>0</v>
      </c>
      <c r="BD25" s="219">
        <v>0</v>
      </c>
      <c r="BE25" s="219">
        <v>0</v>
      </c>
      <c r="BF25" s="219">
        <v>0</v>
      </c>
      <c r="BG25" s="219">
        <v>0</v>
      </c>
      <c r="BH25" s="219">
        <v>0</v>
      </c>
      <c r="BI25" s="219">
        <v>0</v>
      </c>
      <c r="BJ25" s="219">
        <v>0</v>
      </c>
      <c r="BK25" s="220">
        <v>0</v>
      </c>
      <c r="BL25" s="285">
        <v>0</v>
      </c>
      <c r="BM25" s="216">
        <v>4099</v>
      </c>
      <c r="BN25" s="216">
        <v>4099</v>
      </c>
      <c r="BO25" s="216">
        <v>0</v>
      </c>
      <c r="BP25" s="216">
        <v>0</v>
      </c>
      <c r="BQ25" s="216">
        <v>0</v>
      </c>
      <c r="BR25" s="217"/>
      <c r="BS25" s="217"/>
      <c r="BT25" s="222"/>
      <c r="BU25" s="206" t="s">
        <v>128</v>
      </c>
      <c r="BV25" s="206" t="s">
        <v>128</v>
      </c>
      <c r="BX25" s="71">
        <v>0</v>
      </c>
      <c r="BY25" s="72">
        <v>7500</v>
      </c>
      <c r="BZ25" s="72">
        <v>7500</v>
      </c>
      <c r="CA25" s="75"/>
      <c r="CB25" s="75"/>
      <c r="CC25" s="75"/>
      <c r="CD25" s="72">
        <v>0</v>
      </c>
      <c r="CE25" s="72">
        <v>4099</v>
      </c>
      <c r="CF25" s="77">
        <v>4099</v>
      </c>
      <c r="CG25" s="71">
        <v>0</v>
      </c>
      <c r="CH25" s="72">
        <v>12100</v>
      </c>
      <c r="CI25" s="72">
        <v>12100</v>
      </c>
      <c r="CJ25" s="75">
        <v>0</v>
      </c>
      <c r="CK25" s="75">
        <v>0</v>
      </c>
      <c r="CL25" s="75">
        <v>0</v>
      </c>
      <c r="CM25" s="72">
        <v>0</v>
      </c>
      <c r="CN25" s="72">
        <v>0</v>
      </c>
      <c r="CO25" s="72">
        <v>0</v>
      </c>
      <c r="CP25" s="134">
        <v>0</v>
      </c>
      <c r="CQ25" s="134">
        <v>0</v>
      </c>
      <c r="CR25" s="134">
        <v>0</v>
      </c>
      <c r="CS25" s="246">
        <v>0</v>
      </c>
      <c r="CT25" s="246">
        <v>0</v>
      </c>
      <c r="CU25" s="248">
        <v>0</v>
      </c>
    </row>
    <row r="26" spans="1:99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27525</v>
      </c>
      <c r="F26" s="197">
        <v>27525</v>
      </c>
      <c r="G26" s="263">
        <v>0</v>
      </c>
      <c r="H26" s="216">
        <v>12340</v>
      </c>
      <c r="I26" s="217">
        <v>12340</v>
      </c>
      <c r="J26" s="215">
        <v>0</v>
      </c>
      <c r="K26" s="217">
        <v>7100</v>
      </c>
      <c r="L26" s="217">
        <v>7100</v>
      </c>
      <c r="M26" s="215">
        <v>0</v>
      </c>
      <c r="N26" s="217">
        <v>0</v>
      </c>
      <c r="O26" s="217">
        <v>0</v>
      </c>
      <c r="P26" s="217">
        <v>0</v>
      </c>
      <c r="Q26" s="217">
        <v>0</v>
      </c>
      <c r="R26" s="217">
        <v>0</v>
      </c>
      <c r="S26" s="217">
        <v>0</v>
      </c>
      <c r="T26" s="217">
        <v>0</v>
      </c>
      <c r="U26" s="217">
        <v>0</v>
      </c>
      <c r="V26" s="217">
        <v>0</v>
      </c>
      <c r="W26" s="217">
        <v>0</v>
      </c>
      <c r="X26" s="217">
        <v>0</v>
      </c>
      <c r="Y26" s="215">
        <v>0</v>
      </c>
      <c r="Z26" s="217">
        <v>5240</v>
      </c>
      <c r="AA26" s="217">
        <v>5240</v>
      </c>
      <c r="AB26" s="217">
        <v>0</v>
      </c>
      <c r="AC26" s="217">
        <v>0</v>
      </c>
      <c r="AD26" s="217">
        <v>0</v>
      </c>
      <c r="AE26" s="217"/>
      <c r="AF26" s="217"/>
      <c r="AG26" s="217"/>
      <c r="AH26" s="217"/>
      <c r="AI26" s="217"/>
      <c r="AJ26" s="217">
        <v>0</v>
      </c>
      <c r="AK26" s="217"/>
      <c r="AL26" s="217"/>
      <c r="AM26" s="272">
        <v>0</v>
      </c>
      <c r="AN26" s="346">
        <v>0</v>
      </c>
      <c r="AO26" s="346"/>
      <c r="AP26" s="347">
        <v>0</v>
      </c>
      <c r="AQ26" s="346">
        <v>0</v>
      </c>
      <c r="AR26" s="346"/>
      <c r="AS26" s="347">
        <v>0</v>
      </c>
      <c r="AT26" s="273">
        <v>0</v>
      </c>
      <c r="AU26" s="218">
        <v>0</v>
      </c>
      <c r="AV26" s="274">
        <v>0</v>
      </c>
      <c r="AW26" s="241">
        <v>0</v>
      </c>
      <c r="AX26" s="242">
        <v>0</v>
      </c>
      <c r="AY26" s="243">
        <v>0</v>
      </c>
      <c r="AZ26" s="280">
        <v>0</v>
      </c>
      <c r="BA26" s="219">
        <v>0</v>
      </c>
      <c r="BB26" s="219">
        <v>0</v>
      </c>
      <c r="BC26" s="219">
        <v>0</v>
      </c>
      <c r="BD26" s="219">
        <v>0</v>
      </c>
      <c r="BE26" s="219">
        <v>0</v>
      </c>
      <c r="BF26" s="219">
        <v>0</v>
      </c>
      <c r="BG26" s="219">
        <v>0</v>
      </c>
      <c r="BH26" s="219">
        <v>0</v>
      </c>
      <c r="BI26" s="219">
        <v>0</v>
      </c>
      <c r="BJ26" s="219">
        <v>0</v>
      </c>
      <c r="BK26" s="220">
        <v>0</v>
      </c>
      <c r="BL26" s="285">
        <v>0</v>
      </c>
      <c r="BM26" s="216">
        <v>3996</v>
      </c>
      <c r="BN26" s="216">
        <v>3996</v>
      </c>
      <c r="BO26" s="216">
        <v>0</v>
      </c>
      <c r="BP26" s="216">
        <v>250</v>
      </c>
      <c r="BQ26" s="216">
        <v>250</v>
      </c>
      <c r="BR26" s="217"/>
      <c r="BS26" s="217"/>
      <c r="BT26" s="222"/>
      <c r="BU26" s="206" t="s">
        <v>128</v>
      </c>
      <c r="BV26" s="206" t="s">
        <v>128</v>
      </c>
      <c r="BX26" s="71">
        <v>0</v>
      </c>
      <c r="BY26" s="72">
        <v>7100</v>
      </c>
      <c r="BZ26" s="72">
        <v>7100</v>
      </c>
      <c r="CA26" s="75"/>
      <c r="CB26" s="75"/>
      <c r="CC26" s="75"/>
      <c r="CD26" s="72">
        <v>0</v>
      </c>
      <c r="CE26" s="72">
        <v>3746</v>
      </c>
      <c r="CF26" s="77">
        <v>3746</v>
      </c>
      <c r="CG26" s="71">
        <v>0</v>
      </c>
      <c r="CH26" s="72">
        <v>5240</v>
      </c>
      <c r="CI26" s="72">
        <v>5240</v>
      </c>
      <c r="CJ26" s="75">
        <v>0</v>
      </c>
      <c r="CK26" s="75">
        <v>0</v>
      </c>
      <c r="CL26" s="75">
        <v>0</v>
      </c>
      <c r="CM26" s="72">
        <v>0</v>
      </c>
      <c r="CN26" s="72">
        <v>250</v>
      </c>
      <c r="CO26" s="72">
        <v>250</v>
      </c>
      <c r="CP26" s="134">
        <v>0</v>
      </c>
      <c r="CQ26" s="134">
        <v>0</v>
      </c>
      <c r="CR26" s="134">
        <v>0</v>
      </c>
      <c r="CS26" s="246">
        <v>0</v>
      </c>
      <c r="CT26" s="246">
        <v>0</v>
      </c>
      <c r="CU26" s="248">
        <v>0</v>
      </c>
    </row>
    <row r="27" spans="1:99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715979</v>
      </c>
      <c r="F27" s="197">
        <v>715979</v>
      </c>
      <c r="G27" s="263">
        <v>0</v>
      </c>
      <c r="H27" s="216">
        <v>270656</v>
      </c>
      <c r="I27" s="217">
        <v>270656</v>
      </c>
      <c r="J27" s="215">
        <v>0</v>
      </c>
      <c r="K27" s="217">
        <v>179066</v>
      </c>
      <c r="L27" s="217">
        <v>179066</v>
      </c>
      <c r="M27" s="215">
        <v>0</v>
      </c>
      <c r="N27" s="217">
        <v>82924</v>
      </c>
      <c r="O27" s="217">
        <v>82924</v>
      </c>
      <c r="P27" s="217">
        <v>0</v>
      </c>
      <c r="Q27" s="217">
        <v>447</v>
      </c>
      <c r="R27" s="217">
        <v>447</v>
      </c>
      <c r="S27" s="217">
        <v>0</v>
      </c>
      <c r="T27" s="217">
        <v>0</v>
      </c>
      <c r="U27" s="217">
        <v>0</v>
      </c>
      <c r="V27" s="217">
        <v>0</v>
      </c>
      <c r="W27" s="217">
        <v>0</v>
      </c>
      <c r="X27" s="217">
        <v>0</v>
      </c>
      <c r="Y27" s="215">
        <v>0</v>
      </c>
      <c r="Z27" s="217">
        <v>5500</v>
      </c>
      <c r="AA27" s="217">
        <v>5500</v>
      </c>
      <c r="AB27" s="217">
        <v>0</v>
      </c>
      <c r="AC27" s="217">
        <v>0</v>
      </c>
      <c r="AD27" s="217">
        <v>0</v>
      </c>
      <c r="AE27" s="217"/>
      <c r="AF27" s="217"/>
      <c r="AG27" s="217"/>
      <c r="AH27" s="217">
        <v>0</v>
      </c>
      <c r="AI27" s="217">
        <v>0</v>
      </c>
      <c r="AJ27" s="217">
        <v>0</v>
      </c>
      <c r="AK27" s="217"/>
      <c r="AL27" s="217"/>
      <c r="AM27" s="272">
        <v>0</v>
      </c>
      <c r="AN27" s="346">
        <v>0</v>
      </c>
      <c r="AO27" s="346">
        <v>6108</v>
      </c>
      <c r="AP27" s="347">
        <f>AN27+AO27</f>
        <v>6108</v>
      </c>
      <c r="AQ27" s="346">
        <v>0</v>
      </c>
      <c r="AR27" s="346">
        <v>2313</v>
      </c>
      <c r="AS27" s="347">
        <f>AQ27+AR27</f>
        <v>2313</v>
      </c>
      <c r="AT27" s="273">
        <v>0</v>
      </c>
      <c r="AU27" s="218">
        <v>15827</v>
      </c>
      <c r="AV27" s="274">
        <v>15827</v>
      </c>
      <c r="AW27" s="241">
        <v>0</v>
      </c>
      <c r="AX27" s="242">
        <v>28</v>
      </c>
      <c r="AY27" s="243">
        <v>28</v>
      </c>
      <c r="AZ27" s="280">
        <v>0</v>
      </c>
      <c r="BA27" s="219">
        <v>0</v>
      </c>
      <c r="BB27" s="219">
        <v>0</v>
      </c>
      <c r="BC27" s="219">
        <v>0</v>
      </c>
      <c r="BD27" s="219">
        <v>0</v>
      </c>
      <c r="BE27" s="219">
        <v>0</v>
      </c>
      <c r="BF27" s="219">
        <v>0</v>
      </c>
      <c r="BG27" s="219">
        <v>0</v>
      </c>
      <c r="BH27" s="219">
        <v>0</v>
      </c>
      <c r="BI27" s="219">
        <v>0</v>
      </c>
      <c r="BJ27" s="219">
        <v>0</v>
      </c>
      <c r="BK27" s="220">
        <v>0</v>
      </c>
      <c r="BL27" s="285">
        <v>0</v>
      </c>
      <c r="BM27" s="216">
        <v>113018</v>
      </c>
      <c r="BN27" s="216">
        <v>113018</v>
      </c>
      <c r="BO27" s="216">
        <v>0</v>
      </c>
      <c r="BP27" s="216">
        <v>0</v>
      </c>
      <c r="BQ27" s="216">
        <v>0</v>
      </c>
      <c r="BR27" s="217"/>
      <c r="BS27" s="217"/>
      <c r="BT27" s="222"/>
      <c r="BU27" s="206" t="s">
        <v>128</v>
      </c>
      <c r="BV27" s="206" t="s">
        <v>128</v>
      </c>
      <c r="BX27" s="71">
        <v>0</v>
      </c>
      <c r="BY27" s="72">
        <v>179066</v>
      </c>
      <c r="BZ27" s="72">
        <v>179066</v>
      </c>
      <c r="CA27" s="75"/>
      <c r="CB27" s="75"/>
      <c r="CC27" s="75"/>
      <c r="CD27" s="72">
        <v>0</v>
      </c>
      <c r="CE27" s="72">
        <v>113018</v>
      </c>
      <c r="CF27" s="77">
        <v>113018</v>
      </c>
      <c r="CG27" s="71">
        <v>0</v>
      </c>
      <c r="CH27" s="72">
        <v>91590</v>
      </c>
      <c r="CI27" s="72">
        <v>91590</v>
      </c>
      <c r="CJ27" s="75">
        <v>0</v>
      </c>
      <c r="CK27" s="75">
        <v>0</v>
      </c>
      <c r="CL27" s="75">
        <v>0</v>
      </c>
      <c r="CM27" s="72">
        <v>0</v>
      </c>
      <c r="CN27" s="72">
        <v>0</v>
      </c>
      <c r="CO27" s="72">
        <v>0</v>
      </c>
      <c r="CP27" s="134">
        <v>0</v>
      </c>
      <c r="CQ27" s="134">
        <v>15827</v>
      </c>
      <c r="CR27" s="134">
        <v>15827</v>
      </c>
      <c r="CS27" s="246">
        <v>0</v>
      </c>
      <c r="CT27" s="246">
        <v>28</v>
      </c>
      <c r="CU27" s="248">
        <v>28</v>
      </c>
    </row>
    <row r="28" spans="1:99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3568</v>
      </c>
      <c r="F28" s="197">
        <v>3568</v>
      </c>
      <c r="G28" s="263">
        <v>0</v>
      </c>
      <c r="H28" s="216">
        <v>3055</v>
      </c>
      <c r="I28" s="217">
        <v>3055</v>
      </c>
      <c r="J28" s="215">
        <v>0</v>
      </c>
      <c r="K28" s="217">
        <v>331</v>
      </c>
      <c r="L28" s="217">
        <v>331</v>
      </c>
      <c r="M28" s="215">
        <v>0</v>
      </c>
      <c r="N28" s="217">
        <v>0</v>
      </c>
      <c r="O28" s="217">
        <v>0</v>
      </c>
      <c r="P28" s="217">
        <v>0</v>
      </c>
      <c r="Q28" s="217">
        <v>0</v>
      </c>
      <c r="R28" s="217">
        <v>0</v>
      </c>
      <c r="S28" s="217">
        <v>0</v>
      </c>
      <c r="T28" s="217">
        <v>0</v>
      </c>
      <c r="U28" s="217">
        <v>0</v>
      </c>
      <c r="V28" s="217">
        <v>0</v>
      </c>
      <c r="W28" s="217">
        <v>0</v>
      </c>
      <c r="X28" s="217">
        <v>0</v>
      </c>
      <c r="Y28" s="215">
        <v>0</v>
      </c>
      <c r="Z28" s="217">
        <v>2724</v>
      </c>
      <c r="AA28" s="217">
        <v>2724</v>
      </c>
      <c r="AB28" s="217">
        <v>0</v>
      </c>
      <c r="AC28" s="217">
        <v>0</v>
      </c>
      <c r="AD28" s="217">
        <v>0</v>
      </c>
      <c r="AE28" s="217"/>
      <c r="AF28" s="217"/>
      <c r="AG28" s="217"/>
      <c r="AH28" s="217"/>
      <c r="AI28" s="217"/>
      <c r="AJ28" s="217">
        <v>0</v>
      </c>
      <c r="AK28" s="217"/>
      <c r="AL28" s="217"/>
      <c r="AM28" s="272">
        <v>0</v>
      </c>
      <c r="AN28" s="346">
        <v>0</v>
      </c>
      <c r="AO28" s="346"/>
      <c r="AP28" s="347">
        <v>0</v>
      </c>
      <c r="AQ28" s="346">
        <v>0</v>
      </c>
      <c r="AR28" s="346"/>
      <c r="AS28" s="347">
        <v>0</v>
      </c>
      <c r="AT28" s="273">
        <v>0</v>
      </c>
      <c r="AU28" s="218">
        <v>0</v>
      </c>
      <c r="AV28" s="274">
        <v>0</v>
      </c>
      <c r="AW28" s="241">
        <v>0</v>
      </c>
      <c r="AX28" s="242">
        <v>0</v>
      </c>
      <c r="AY28" s="243">
        <v>0</v>
      </c>
      <c r="AZ28" s="280">
        <v>0</v>
      </c>
      <c r="BA28" s="219">
        <v>0</v>
      </c>
      <c r="BB28" s="219">
        <v>0</v>
      </c>
      <c r="BC28" s="219">
        <v>0</v>
      </c>
      <c r="BD28" s="219">
        <v>0</v>
      </c>
      <c r="BE28" s="219">
        <v>0</v>
      </c>
      <c r="BF28" s="219">
        <v>0</v>
      </c>
      <c r="BG28" s="219">
        <v>0</v>
      </c>
      <c r="BH28" s="219">
        <v>0</v>
      </c>
      <c r="BI28" s="219">
        <v>0</v>
      </c>
      <c r="BJ28" s="219">
        <v>0</v>
      </c>
      <c r="BK28" s="220">
        <v>0</v>
      </c>
      <c r="BL28" s="285">
        <v>0</v>
      </c>
      <c r="BM28" s="216">
        <v>135</v>
      </c>
      <c r="BN28" s="216">
        <v>135</v>
      </c>
      <c r="BO28" s="216">
        <v>0</v>
      </c>
      <c r="BP28" s="216">
        <v>0</v>
      </c>
      <c r="BQ28" s="216">
        <v>0</v>
      </c>
      <c r="BR28" s="217"/>
      <c r="BS28" s="217"/>
      <c r="BT28" s="222"/>
      <c r="BU28" s="206" t="s">
        <v>128</v>
      </c>
      <c r="BV28" s="206" t="s">
        <v>128</v>
      </c>
      <c r="BX28" s="71">
        <v>0</v>
      </c>
      <c r="BY28" s="72">
        <v>331</v>
      </c>
      <c r="BZ28" s="72">
        <v>331</v>
      </c>
      <c r="CA28" s="75"/>
      <c r="CB28" s="75"/>
      <c r="CC28" s="75"/>
      <c r="CD28" s="72">
        <v>0</v>
      </c>
      <c r="CE28" s="72">
        <v>135</v>
      </c>
      <c r="CF28" s="77">
        <v>135</v>
      </c>
      <c r="CG28" s="71">
        <v>0</v>
      </c>
      <c r="CH28" s="72">
        <v>2724</v>
      </c>
      <c r="CI28" s="72">
        <v>2724</v>
      </c>
      <c r="CJ28" s="75">
        <v>0</v>
      </c>
      <c r="CK28" s="75">
        <v>0</v>
      </c>
      <c r="CL28" s="75">
        <v>0</v>
      </c>
      <c r="CM28" s="72">
        <v>0</v>
      </c>
      <c r="CN28" s="72">
        <v>0</v>
      </c>
      <c r="CO28" s="72">
        <v>0</v>
      </c>
      <c r="CP28" s="134">
        <v>0</v>
      </c>
      <c r="CQ28" s="134">
        <v>0</v>
      </c>
      <c r="CR28" s="134">
        <v>0</v>
      </c>
      <c r="CS28" s="246">
        <v>0</v>
      </c>
      <c r="CT28" s="246">
        <v>0</v>
      </c>
      <c r="CU28" s="248">
        <v>0</v>
      </c>
    </row>
    <row r="29" spans="1:99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1182</v>
      </c>
      <c r="F29" s="197">
        <v>1182</v>
      </c>
      <c r="G29" s="263">
        <v>0</v>
      </c>
      <c r="H29" s="216">
        <v>0</v>
      </c>
      <c r="I29" s="217">
        <v>0</v>
      </c>
      <c r="J29" s="215">
        <v>0</v>
      </c>
      <c r="K29" s="217">
        <v>0</v>
      </c>
      <c r="L29" s="217">
        <v>0</v>
      </c>
      <c r="M29" s="215">
        <v>0</v>
      </c>
      <c r="N29" s="217">
        <v>0</v>
      </c>
      <c r="O29" s="217">
        <v>0</v>
      </c>
      <c r="P29" s="217">
        <v>0</v>
      </c>
      <c r="Q29" s="217">
        <v>0</v>
      </c>
      <c r="R29" s="217">
        <v>0</v>
      </c>
      <c r="S29" s="217">
        <v>0</v>
      </c>
      <c r="T29" s="217">
        <v>0</v>
      </c>
      <c r="U29" s="217">
        <v>0</v>
      </c>
      <c r="V29" s="217">
        <v>0</v>
      </c>
      <c r="W29" s="217">
        <v>0</v>
      </c>
      <c r="X29" s="217">
        <v>0</v>
      </c>
      <c r="Y29" s="215">
        <v>0</v>
      </c>
      <c r="Z29" s="217">
        <v>0</v>
      </c>
      <c r="AA29" s="217">
        <v>0</v>
      </c>
      <c r="AB29" s="217">
        <v>0</v>
      </c>
      <c r="AC29" s="217">
        <v>0</v>
      </c>
      <c r="AD29" s="217">
        <v>0</v>
      </c>
      <c r="AE29" s="217"/>
      <c r="AF29" s="217"/>
      <c r="AG29" s="217"/>
      <c r="AH29" s="217"/>
      <c r="AI29" s="217"/>
      <c r="AJ29" s="217">
        <v>0</v>
      </c>
      <c r="AK29" s="217"/>
      <c r="AL29" s="217"/>
      <c r="AM29" s="272">
        <v>0</v>
      </c>
      <c r="AN29" s="346">
        <v>0</v>
      </c>
      <c r="AO29" s="346"/>
      <c r="AP29" s="347">
        <v>0</v>
      </c>
      <c r="AQ29" s="346">
        <v>0</v>
      </c>
      <c r="AR29" s="346"/>
      <c r="AS29" s="347">
        <v>0</v>
      </c>
      <c r="AT29" s="273">
        <v>0</v>
      </c>
      <c r="AU29" s="218">
        <v>0</v>
      </c>
      <c r="AV29" s="274">
        <v>0</v>
      </c>
      <c r="AW29" s="241">
        <v>0</v>
      </c>
      <c r="AX29" s="242">
        <v>0</v>
      </c>
      <c r="AY29" s="243">
        <v>0</v>
      </c>
      <c r="AZ29" s="280">
        <v>0</v>
      </c>
      <c r="BA29" s="219">
        <v>0</v>
      </c>
      <c r="BB29" s="219">
        <v>0</v>
      </c>
      <c r="BC29" s="219">
        <v>0</v>
      </c>
      <c r="BD29" s="219">
        <v>0</v>
      </c>
      <c r="BE29" s="219">
        <v>0</v>
      </c>
      <c r="BF29" s="219">
        <v>0</v>
      </c>
      <c r="BG29" s="219">
        <v>0</v>
      </c>
      <c r="BH29" s="219">
        <v>0</v>
      </c>
      <c r="BI29" s="219">
        <v>0</v>
      </c>
      <c r="BJ29" s="219">
        <v>0</v>
      </c>
      <c r="BK29" s="220">
        <v>0</v>
      </c>
      <c r="BL29" s="285">
        <v>0</v>
      </c>
      <c r="BM29" s="216">
        <v>311</v>
      </c>
      <c r="BN29" s="216">
        <v>311</v>
      </c>
      <c r="BO29" s="216">
        <v>0</v>
      </c>
      <c r="BP29" s="216">
        <v>311</v>
      </c>
      <c r="BQ29" s="216">
        <v>311</v>
      </c>
      <c r="BR29" s="217"/>
      <c r="BS29" s="217"/>
      <c r="BT29" s="222"/>
      <c r="BU29" s="206" t="s">
        <v>128</v>
      </c>
      <c r="BV29" s="206" t="s">
        <v>128</v>
      </c>
      <c r="BX29" s="71">
        <v>0</v>
      </c>
      <c r="BY29" s="72">
        <v>0</v>
      </c>
      <c r="BZ29" s="72">
        <v>0</v>
      </c>
      <c r="CA29" s="75"/>
      <c r="CB29" s="75"/>
      <c r="CC29" s="75"/>
      <c r="CD29" s="72">
        <v>0</v>
      </c>
      <c r="CE29" s="72">
        <v>0</v>
      </c>
      <c r="CF29" s="77">
        <v>0</v>
      </c>
      <c r="CG29" s="71">
        <v>0</v>
      </c>
      <c r="CH29" s="72">
        <v>0</v>
      </c>
      <c r="CI29" s="72">
        <v>0</v>
      </c>
      <c r="CJ29" s="75">
        <v>0</v>
      </c>
      <c r="CK29" s="75">
        <v>0</v>
      </c>
      <c r="CL29" s="75">
        <v>0</v>
      </c>
      <c r="CM29" s="72">
        <v>0</v>
      </c>
      <c r="CN29" s="72">
        <v>311</v>
      </c>
      <c r="CO29" s="72">
        <v>311</v>
      </c>
      <c r="CP29" s="134">
        <v>0</v>
      </c>
      <c r="CQ29" s="134">
        <v>0</v>
      </c>
      <c r="CR29" s="134">
        <v>0</v>
      </c>
      <c r="CS29" s="246">
        <v>0</v>
      </c>
      <c r="CT29" s="246">
        <v>0</v>
      </c>
      <c r="CU29" s="248">
        <v>0</v>
      </c>
    </row>
    <row r="30" spans="1:99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2063</v>
      </c>
      <c r="F30" s="197">
        <v>2063</v>
      </c>
      <c r="G30" s="263">
        <v>0</v>
      </c>
      <c r="H30" s="216">
        <v>1333</v>
      </c>
      <c r="I30" s="217">
        <v>1333</v>
      </c>
      <c r="J30" s="215">
        <v>0</v>
      </c>
      <c r="K30" s="217">
        <v>473</v>
      </c>
      <c r="L30" s="217">
        <v>473</v>
      </c>
      <c r="M30" s="215">
        <v>0</v>
      </c>
      <c r="N30" s="217">
        <v>0</v>
      </c>
      <c r="O30" s="217">
        <v>0</v>
      </c>
      <c r="P30" s="217">
        <v>0</v>
      </c>
      <c r="Q30" s="217">
        <v>0</v>
      </c>
      <c r="R30" s="217">
        <v>0</v>
      </c>
      <c r="S30" s="217">
        <v>0</v>
      </c>
      <c r="T30" s="217">
        <v>0</v>
      </c>
      <c r="U30" s="217">
        <v>0</v>
      </c>
      <c r="V30" s="217">
        <v>0</v>
      </c>
      <c r="W30" s="217">
        <v>0</v>
      </c>
      <c r="X30" s="217">
        <v>0</v>
      </c>
      <c r="Y30" s="215">
        <v>0</v>
      </c>
      <c r="Z30" s="217">
        <v>860</v>
      </c>
      <c r="AA30" s="217">
        <v>860</v>
      </c>
      <c r="AB30" s="217">
        <v>0</v>
      </c>
      <c r="AC30" s="217">
        <v>0</v>
      </c>
      <c r="AD30" s="217">
        <v>0</v>
      </c>
      <c r="AE30" s="217"/>
      <c r="AF30" s="217"/>
      <c r="AG30" s="217"/>
      <c r="AH30" s="217"/>
      <c r="AI30" s="217"/>
      <c r="AJ30" s="217">
        <v>0</v>
      </c>
      <c r="AK30" s="217"/>
      <c r="AL30" s="217"/>
      <c r="AM30" s="272">
        <v>0</v>
      </c>
      <c r="AN30" s="346">
        <v>0</v>
      </c>
      <c r="AO30" s="346"/>
      <c r="AP30" s="347">
        <v>0</v>
      </c>
      <c r="AQ30" s="346">
        <v>0</v>
      </c>
      <c r="AR30" s="346"/>
      <c r="AS30" s="347">
        <v>0</v>
      </c>
      <c r="AT30" s="273">
        <v>0</v>
      </c>
      <c r="AU30" s="218">
        <v>0</v>
      </c>
      <c r="AV30" s="274">
        <v>0</v>
      </c>
      <c r="AW30" s="241">
        <v>0</v>
      </c>
      <c r="AX30" s="242">
        <v>0</v>
      </c>
      <c r="AY30" s="243">
        <v>0</v>
      </c>
      <c r="AZ30" s="280">
        <v>0</v>
      </c>
      <c r="BA30" s="219">
        <v>0</v>
      </c>
      <c r="BB30" s="219">
        <v>0</v>
      </c>
      <c r="BC30" s="219">
        <v>0</v>
      </c>
      <c r="BD30" s="219">
        <v>0</v>
      </c>
      <c r="BE30" s="219">
        <v>0</v>
      </c>
      <c r="BF30" s="219">
        <v>0</v>
      </c>
      <c r="BG30" s="219">
        <v>0</v>
      </c>
      <c r="BH30" s="219">
        <v>0</v>
      </c>
      <c r="BI30" s="219">
        <v>0</v>
      </c>
      <c r="BJ30" s="219">
        <v>0</v>
      </c>
      <c r="BK30" s="220">
        <v>0</v>
      </c>
      <c r="BL30" s="285">
        <v>0</v>
      </c>
      <c r="BM30" s="216">
        <v>192</v>
      </c>
      <c r="BN30" s="216">
        <v>192</v>
      </c>
      <c r="BO30" s="216">
        <v>0</v>
      </c>
      <c r="BP30" s="216">
        <v>0</v>
      </c>
      <c r="BQ30" s="216">
        <v>0</v>
      </c>
      <c r="BR30" s="217"/>
      <c r="BS30" s="217"/>
      <c r="BT30" s="222"/>
      <c r="BU30" s="206" t="s">
        <v>128</v>
      </c>
      <c r="BV30" s="206" t="s">
        <v>128</v>
      </c>
      <c r="BX30" s="71">
        <v>0</v>
      </c>
      <c r="BY30" s="72">
        <v>473</v>
      </c>
      <c r="BZ30" s="72">
        <v>473</v>
      </c>
      <c r="CA30" s="75"/>
      <c r="CB30" s="75"/>
      <c r="CC30" s="75"/>
      <c r="CD30" s="72">
        <v>0</v>
      </c>
      <c r="CE30" s="72">
        <v>192</v>
      </c>
      <c r="CF30" s="77">
        <v>192</v>
      </c>
      <c r="CG30" s="71">
        <v>0</v>
      </c>
      <c r="CH30" s="72">
        <v>860</v>
      </c>
      <c r="CI30" s="72">
        <v>860</v>
      </c>
      <c r="CJ30" s="75">
        <v>0</v>
      </c>
      <c r="CK30" s="75">
        <v>0</v>
      </c>
      <c r="CL30" s="75">
        <v>0</v>
      </c>
      <c r="CM30" s="72">
        <v>0</v>
      </c>
      <c r="CN30" s="72">
        <v>0</v>
      </c>
      <c r="CO30" s="72">
        <v>0</v>
      </c>
      <c r="CP30" s="134">
        <v>0</v>
      </c>
      <c r="CQ30" s="134">
        <v>0</v>
      </c>
      <c r="CR30" s="134">
        <v>0</v>
      </c>
      <c r="CS30" s="246">
        <v>0</v>
      </c>
      <c r="CT30" s="246">
        <v>0</v>
      </c>
      <c r="CU30" s="248">
        <v>0</v>
      </c>
    </row>
    <row r="31" spans="1:99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>
        <v>0</v>
      </c>
      <c r="H31" s="216">
        <v>0</v>
      </c>
      <c r="I31" s="217">
        <v>0</v>
      </c>
      <c r="J31" s="215">
        <v>0</v>
      </c>
      <c r="K31" s="217">
        <v>0</v>
      </c>
      <c r="L31" s="217">
        <v>0</v>
      </c>
      <c r="M31" s="215">
        <v>0</v>
      </c>
      <c r="N31" s="217">
        <v>0</v>
      </c>
      <c r="O31" s="217">
        <v>0</v>
      </c>
      <c r="P31" s="217">
        <v>0</v>
      </c>
      <c r="Q31" s="217">
        <v>0</v>
      </c>
      <c r="R31" s="217">
        <v>0</v>
      </c>
      <c r="S31" s="217">
        <v>0</v>
      </c>
      <c r="T31" s="217">
        <v>0</v>
      </c>
      <c r="U31" s="217">
        <v>0</v>
      </c>
      <c r="V31" s="217">
        <v>0</v>
      </c>
      <c r="W31" s="217">
        <v>0</v>
      </c>
      <c r="X31" s="217">
        <v>0</v>
      </c>
      <c r="Y31" s="215">
        <v>0</v>
      </c>
      <c r="Z31" s="217">
        <v>0</v>
      </c>
      <c r="AA31" s="217">
        <v>0</v>
      </c>
      <c r="AB31" s="217">
        <v>0</v>
      </c>
      <c r="AC31" s="217">
        <v>0</v>
      </c>
      <c r="AD31" s="217">
        <v>0</v>
      </c>
      <c r="AE31" s="217"/>
      <c r="AF31" s="217"/>
      <c r="AG31" s="217"/>
      <c r="AH31" s="217"/>
      <c r="AI31" s="217"/>
      <c r="AJ31" s="217">
        <v>0</v>
      </c>
      <c r="AK31" s="217"/>
      <c r="AL31" s="217"/>
      <c r="AM31" s="272">
        <v>0</v>
      </c>
      <c r="AN31" s="346">
        <v>0</v>
      </c>
      <c r="AO31" s="346"/>
      <c r="AP31" s="347">
        <v>0</v>
      </c>
      <c r="AQ31" s="346">
        <v>0</v>
      </c>
      <c r="AR31" s="346"/>
      <c r="AS31" s="347">
        <v>0</v>
      </c>
      <c r="AT31" s="273">
        <v>0</v>
      </c>
      <c r="AU31" s="218">
        <v>0</v>
      </c>
      <c r="AV31" s="274">
        <v>0</v>
      </c>
      <c r="AW31" s="241">
        <v>0</v>
      </c>
      <c r="AX31" s="242">
        <v>0</v>
      </c>
      <c r="AY31" s="243">
        <v>0</v>
      </c>
      <c r="AZ31" s="280">
        <v>0</v>
      </c>
      <c r="BA31" s="219">
        <v>0</v>
      </c>
      <c r="BB31" s="219">
        <v>0</v>
      </c>
      <c r="BC31" s="219">
        <v>0</v>
      </c>
      <c r="BD31" s="219">
        <v>0</v>
      </c>
      <c r="BE31" s="219">
        <v>0</v>
      </c>
      <c r="BF31" s="219">
        <v>0</v>
      </c>
      <c r="BG31" s="219">
        <v>0</v>
      </c>
      <c r="BH31" s="219">
        <v>0</v>
      </c>
      <c r="BI31" s="219">
        <v>0</v>
      </c>
      <c r="BJ31" s="219">
        <v>0</v>
      </c>
      <c r="BK31" s="220">
        <v>0</v>
      </c>
      <c r="BL31" s="285">
        <v>0</v>
      </c>
      <c r="BM31" s="216">
        <v>0</v>
      </c>
      <c r="BN31" s="216">
        <v>0</v>
      </c>
      <c r="BO31" s="216">
        <v>0</v>
      </c>
      <c r="BP31" s="216">
        <v>0</v>
      </c>
      <c r="BQ31" s="216">
        <v>0</v>
      </c>
      <c r="BR31" s="217"/>
      <c r="BS31" s="217"/>
      <c r="BT31" s="222"/>
      <c r="BU31" s="206" t="s">
        <v>128</v>
      </c>
      <c r="BV31" s="206" t="s">
        <v>128</v>
      </c>
      <c r="BX31" s="71">
        <v>0</v>
      </c>
      <c r="BY31" s="72">
        <v>0</v>
      </c>
      <c r="BZ31" s="72">
        <v>0</v>
      </c>
      <c r="CA31" s="75"/>
      <c r="CB31" s="75"/>
      <c r="CC31" s="75"/>
      <c r="CD31" s="72">
        <v>0</v>
      </c>
      <c r="CE31" s="72">
        <v>0</v>
      </c>
      <c r="CF31" s="77">
        <v>0</v>
      </c>
      <c r="CG31" s="71">
        <v>0</v>
      </c>
      <c r="CH31" s="72">
        <v>0</v>
      </c>
      <c r="CI31" s="72">
        <v>0</v>
      </c>
      <c r="CJ31" s="75">
        <v>0</v>
      </c>
      <c r="CK31" s="75">
        <v>0</v>
      </c>
      <c r="CL31" s="75">
        <v>0</v>
      </c>
      <c r="CM31" s="72">
        <v>0</v>
      </c>
      <c r="CN31" s="72">
        <v>0</v>
      </c>
      <c r="CO31" s="72">
        <v>0</v>
      </c>
      <c r="CP31" s="134">
        <v>0</v>
      </c>
      <c r="CQ31" s="134">
        <v>0</v>
      </c>
      <c r="CR31" s="134">
        <v>0</v>
      </c>
      <c r="CS31" s="246">
        <v>0</v>
      </c>
      <c r="CT31" s="246">
        <v>0</v>
      </c>
      <c r="CU31" s="248">
        <v>0</v>
      </c>
    </row>
    <row r="32" spans="1:99" ht="15.65" x14ac:dyDescent="0.25">
      <c r="A32" s="181">
        <v>25</v>
      </c>
      <c r="B32" s="5" t="s">
        <v>36</v>
      </c>
      <c r="C32" s="185">
        <v>2.7</v>
      </c>
      <c r="D32" s="260">
        <v>467</v>
      </c>
      <c r="E32" s="196">
        <v>0</v>
      </c>
      <c r="F32" s="197">
        <v>467</v>
      </c>
      <c r="G32" s="263">
        <v>467</v>
      </c>
      <c r="H32" s="216">
        <v>0</v>
      </c>
      <c r="I32" s="217">
        <v>467</v>
      </c>
      <c r="J32" s="215">
        <v>0</v>
      </c>
      <c r="K32" s="217">
        <v>0</v>
      </c>
      <c r="L32" s="217">
        <v>0</v>
      </c>
      <c r="M32" s="215">
        <v>0</v>
      </c>
      <c r="N32" s="217">
        <v>0</v>
      </c>
      <c r="O32" s="217">
        <v>0</v>
      </c>
      <c r="P32" s="217">
        <v>0</v>
      </c>
      <c r="Q32" s="217">
        <v>0</v>
      </c>
      <c r="R32" s="217">
        <v>0</v>
      </c>
      <c r="S32" s="217">
        <v>0</v>
      </c>
      <c r="T32" s="217">
        <v>0</v>
      </c>
      <c r="U32" s="217">
        <v>0</v>
      </c>
      <c r="V32" s="217">
        <v>0</v>
      </c>
      <c r="W32" s="217">
        <v>0</v>
      </c>
      <c r="X32" s="217">
        <v>0</v>
      </c>
      <c r="Y32" s="215">
        <v>467</v>
      </c>
      <c r="Z32" s="217">
        <v>0</v>
      </c>
      <c r="AA32" s="217">
        <v>467</v>
      </c>
      <c r="AB32" s="217">
        <v>0</v>
      </c>
      <c r="AC32" s="217">
        <v>0</v>
      </c>
      <c r="AD32" s="217">
        <v>0</v>
      </c>
      <c r="AE32" s="217"/>
      <c r="AF32" s="217"/>
      <c r="AG32" s="217"/>
      <c r="AH32" s="217"/>
      <c r="AI32" s="217"/>
      <c r="AJ32" s="217">
        <v>0</v>
      </c>
      <c r="AK32" s="217"/>
      <c r="AL32" s="217"/>
      <c r="AM32" s="272">
        <v>0</v>
      </c>
      <c r="AN32" s="346">
        <v>0</v>
      </c>
      <c r="AO32" s="346"/>
      <c r="AP32" s="347">
        <f>AN32+AO32</f>
        <v>0</v>
      </c>
      <c r="AQ32" s="346">
        <v>0</v>
      </c>
      <c r="AR32" s="346"/>
      <c r="AS32" s="347">
        <f>AQ32+AR32</f>
        <v>0</v>
      </c>
      <c r="AT32" s="273">
        <v>0</v>
      </c>
      <c r="AU32" s="218">
        <v>0</v>
      </c>
      <c r="AV32" s="274">
        <v>0</v>
      </c>
      <c r="AW32" s="241">
        <v>0</v>
      </c>
      <c r="AX32" s="242">
        <v>0</v>
      </c>
      <c r="AY32" s="243">
        <v>0</v>
      </c>
      <c r="AZ32" s="280">
        <v>0</v>
      </c>
      <c r="BA32" s="219">
        <v>0</v>
      </c>
      <c r="BB32" s="219">
        <v>0</v>
      </c>
      <c r="BC32" s="219">
        <v>0</v>
      </c>
      <c r="BD32" s="219">
        <v>0</v>
      </c>
      <c r="BE32" s="219">
        <v>0</v>
      </c>
      <c r="BF32" s="219">
        <v>0</v>
      </c>
      <c r="BG32" s="219">
        <v>0</v>
      </c>
      <c r="BH32" s="219">
        <v>0</v>
      </c>
      <c r="BI32" s="219">
        <v>0</v>
      </c>
      <c r="BJ32" s="219">
        <v>0</v>
      </c>
      <c r="BK32" s="220">
        <v>0</v>
      </c>
      <c r="BL32" s="285">
        <v>0</v>
      </c>
      <c r="BM32" s="216">
        <v>0</v>
      </c>
      <c r="BN32" s="216">
        <v>0</v>
      </c>
      <c r="BO32" s="216">
        <v>0</v>
      </c>
      <c r="BP32" s="216">
        <v>0</v>
      </c>
      <c r="BQ32" s="216">
        <v>0</v>
      </c>
      <c r="BR32" s="217"/>
      <c r="BS32" s="217"/>
      <c r="BT32" s="222"/>
      <c r="BU32" s="206" t="s">
        <v>128</v>
      </c>
      <c r="BV32" s="206" t="s">
        <v>128</v>
      </c>
      <c r="BX32" s="71">
        <v>0</v>
      </c>
      <c r="BY32" s="72">
        <v>0</v>
      </c>
      <c r="BZ32" s="72">
        <v>0</v>
      </c>
      <c r="CA32" s="75"/>
      <c r="CB32" s="75"/>
      <c r="CC32" s="75"/>
      <c r="CD32" s="72">
        <v>0</v>
      </c>
      <c r="CE32" s="72">
        <v>0</v>
      </c>
      <c r="CF32" s="77">
        <v>0</v>
      </c>
      <c r="CG32" s="71">
        <v>467</v>
      </c>
      <c r="CH32" s="72">
        <v>0</v>
      </c>
      <c r="CI32" s="72">
        <v>467</v>
      </c>
      <c r="CJ32" s="75">
        <v>0</v>
      </c>
      <c r="CK32" s="75">
        <v>0</v>
      </c>
      <c r="CL32" s="75">
        <v>0</v>
      </c>
      <c r="CM32" s="72">
        <v>0</v>
      </c>
      <c r="CN32" s="72">
        <v>0</v>
      </c>
      <c r="CO32" s="72">
        <v>0</v>
      </c>
      <c r="CP32" s="134">
        <v>0</v>
      </c>
      <c r="CQ32" s="134">
        <v>0</v>
      </c>
      <c r="CR32" s="134">
        <v>0</v>
      </c>
      <c r="CS32" s="246">
        <v>0</v>
      </c>
      <c r="CT32" s="246">
        <v>0</v>
      </c>
      <c r="CU32" s="248">
        <v>0</v>
      </c>
    </row>
    <row r="33" spans="1:99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36928</v>
      </c>
      <c r="F33" s="197">
        <v>36928</v>
      </c>
      <c r="G33" s="263">
        <v>0</v>
      </c>
      <c r="H33" s="216">
        <v>18080</v>
      </c>
      <c r="I33" s="217">
        <v>18080</v>
      </c>
      <c r="J33" s="215">
        <v>0</v>
      </c>
      <c r="K33" s="217">
        <v>4500</v>
      </c>
      <c r="L33" s="217">
        <v>4500</v>
      </c>
      <c r="M33" s="215">
        <v>0</v>
      </c>
      <c r="N33" s="217">
        <v>0</v>
      </c>
      <c r="O33" s="217">
        <v>0</v>
      </c>
      <c r="P33" s="217">
        <v>0</v>
      </c>
      <c r="Q33" s="217">
        <v>0</v>
      </c>
      <c r="R33" s="217">
        <v>0</v>
      </c>
      <c r="S33" s="217">
        <v>0</v>
      </c>
      <c r="T33" s="217">
        <v>0</v>
      </c>
      <c r="U33" s="217">
        <v>0</v>
      </c>
      <c r="V33" s="217">
        <v>0</v>
      </c>
      <c r="W33" s="217">
        <v>0</v>
      </c>
      <c r="X33" s="217">
        <v>0</v>
      </c>
      <c r="Y33" s="215">
        <v>0</v>
      </c>
      <c r="Z33" s="217">
        <v>13580</v>
      </c>
      <c r="AA33" s="217">
        <v>13580</v>
      </c>
      <c r="AB33" s="217">
        <v>0</v>
      </c>
      <c r="AC33" s="217">
        <v>0</v>
      </c>
      <c r="AD33" s="217">
        <v>0</v>
      </c>
      <c r="AE33" s="217"/>
      <c r="AF33" s="217"/>
      <c r="AG33" s="217"/>
      <c r="AH33" s="217"/>
      <c r="AI33" s="217"/>
      <c r="AJ33" s="217">
        <v>0</v>
      </c>
      <c r="AK33" s="217"/>
      <c r="AL33" s="217"/>
      <c r="AM33" s="272">
        <v>0</v>
      </c>
      <c r="AN33" s="346">
        <v>0</v>
      </c>
      <c r="AO33" s="346"/>
      <c r="AP33" s="347">
        <v>0</v>
      </c>
      <c r="AQ33" s="346">
        <v>0</v>
      </c>
      <c r="AR33" s="346"/>
      <c r="AS33" s="347">
        <v>0</v>
      </c>
      <c r="AT33" s="273">
        <v>0</v>
      </c>
      <c r="AU33" s="218">
        <v>0</v>
      </c>
      <c r="AV33" s="274">
        <v>0</v>
      </c>
      <c r="AW33" s="241">
        <v>0</v>
      </c>
      <c r="AX33" s="242">
        <v>0</v>
      </c>
      <c r="AY33" s="243">
        <v>0</v>
      </c>
      <c r="AZ33" s="280">
        <v>0</v>
      </c>
      <c r="BA33" s="219">
        <v>0</v>
      </c>
      <c r="BB33" s="219">
        <v>0</v>
      </c>
      <c r="BC33" s="219">
        <v>0</v>
      </c>
      <c r="BD33" s="219">
        <v>0</v>
      </c>
      <c r="BE33" s="219">
        <v>0</v>
      </c>
      <c r="BF33" s="219">
        <v>0</v>
      </c>
      <c r="BG33" s="219">
        <v>0</v>
      </c>
      <c r="BH33" s="219">
        <v>0</v>
      </c>
      <c r="BI33" s="219">
        <v>0</v>
      </c>
      <c r="BJ33" s="219">
        <v>0</v>
      </c>
      <c r="BK33" s="220">
        <v>0</v>
      </c>
      <c r="BL33" s="285">
        <v>0</v>
      </c>
      <c r="BM33" s="216">
        <v>4960</v>
      </c>
      <c r="BN33" s="216">
        <v>4960</v>
      </c>
      <c r="BO33" s="216">
        <v>0</v>
      </c>
      <c r="BP33" s="216">
        <v>0</v>
      </c>
      <c r="BQ33" s="216">
        <v>0</v>
      </c>
      <c r="BR33" s="217"/>
      <c r="BS33" s="217"/>
      <c r="BT33" s="222"/>
      <c r="BU33" s="206" t="s">
        <v>128</v>
      </c>
      <c r="BV33" s="206" t="s">
        <v>128</v>
      </c>
      <c r="BX33" s="71">
        <v>0</v>
      </c>
      <c r="BY33" s="72">
        <v>4500</v>
      </c>
      <c r="BZ33" s="72">
        <v>4500</v>
      </c>
      <c r="CA33" s="75"/>
      <c r="CB33" s="75"/>
      <c r="CC33" s="75"/>
      <c r="CD33" s="72">
        <v>0</v>
      </c>
      <c r="CE33" s="72">
        <v>4960</v>
      </c>
      <c r="CF33" s="77">
        <v>4960</v>
      </c>
      <c r="CG33" s="71">
        <v>0</v>
      </c>
      <c r="CH33" s="72">
        <v>13580</v>
      </c>
      <c r="CI33" s="72">
        <v>13580</v>
      </c>
      <c r="CJ33" s="75">
        <v>0</v>
      </c>
      <c r="CK33" s="75">
        <v>0</v>
      </c>
      <c r="CL33" s="75">
        <v>0</v>
      </c>
      <c r="CM33" s="72">
        <v>0</v>
      </c>
      <c r="CN33" s="72">
        <v>0</v>
      </c>
      <c r="CO33" s="72">
        <v>0</v>
      </c>
      <c r="CP33" s="134">
        <v>0</v>
      </c>
      <c r="CQ33" s="134">
        <v>0</v>
      </c>
      <c r="CR33" s="134">
        <v>0</v>
      </c>
      <c r="CS33" s="246">
        <v>0</v>
      </c>
      <c r="CT33" s="246">
        <v>0</v>
      </c>
      <c r="CU33" s="248">
        <v>0</v>
      </c>
    </row>
    <row r="34" spans="1:99" ht="15.65" x14ac:dyDescent="0.25">
      <c r="A34" s="181">
        <v>27</v>
      </c>
      <c r="B34" s="5" t="s">
        <v>38</v>
      </c>
      <c r="C34" s="185">
        <v>2.6</v>
      </c>
      <c r="D34" s="260">
        <v>1700</v>
      </c>
      <c r="E34" s="196">
        <v>0</v>
      </c>
      <c r="F34" s="197">
        <v>1700</v>
      </c>
      <c r="G34" s="263">
        <v>1700</v>
      </c>
      <c r="H34" s="216">
        <v>0</v>
      </c>
      <c r="I34" s="217">
        <v>1700</v>
      </c>
      <c r="J34" s="215">
        <v>0</v>
      </c>
      <c r="K34" s="217">
        <v>0</v>
      </c>
      <c r="L34" s="217">
        <v>0</v>
      </c>
      <c r="M34" s="215">
        <v>0</v>
      </c>
      <c r="N34" s="217">
        <v>0</v>
      </c>
      <c r="O34" s="217">
        <v>0</v>
      </c>
      <c r="P34" s="217">
        <v>0</v>
      </c>
      <c r="Q34" s="217">
        <v>0</v>
      </c>
      <c r="R34" s="217">
        <v>0</v>
      </c>
      <c r="S34" s="217">
        <v>0</v>
      </c>
      <c r="T34" s="217">
        <v>0</v>
      </c>
      <c r="U34" s="217">
        <v>0</v>
      </c>
      <c r="V34" s="217">
        <v>0</v>
      </c>
      <c r="W34" s="217">
        <v>0</v>
      </c>
      <c r="X34" s="217">
        <v>0</v>
      </c>
      <c r="Y34" s="215">
        <v>1700</v>
      </c>
      <c r="Z34" s="217">
        <v>0</v>
      </c>
      <c r="AA34" s="217">
        <v>1700</v>
      </c>
      <c r="AB34" s="217">
        <v>0</v>
      </c>
      <c r="AC34" s="217">
        <v>0</v>
      </c>
      <c r="AD34" s="217">
        <v>0</v>
      </c>
      <c r="AE34" s="217"/>
      <c r="AF34" s="217"/>
      <c r="AG34" s="217"/>
      <c r="AH34" s="217"/>
      <c r="AI34" s="217"/>
      <c r="AJ34" s="217">
        <v>0</v>
      </c>
      <c r="AK34" s="217"/>
      <c r="AL34" s="217"/>
      <c r="AM34" s="272">
        <v>0</v>
      </c>
      <c r="AN34" s="346">
        <v>0</v>
      </c>
      <c r="AO34" s="346"/>
      <c r="AP34" s="347">
        <v>0</v>
      </c>
      <c r="AQ34" s="346">
        <v>0</v>
      </c>
      <c r="AR34" s="346"/>
      <c r="AS34" s="347">
        <v>0</v>
      </c>
      <c r="AT34" s="273">
        <v>0</v>
      </c>
      <c r="AU34" s="218">
        <v>0</v>
      </c>
      <c r="AV34" s="274">
        <v>0</v>
      </c>
      <c r="AW34" s="241">
        <v>0</v>
      </c>
      <c r="AX34" s="242">
        <v>0</v>
      </c>
      <c r="AY34" s="243">
        <v>0</v>
      </c>
      <c r="AZ34" s="280">
        <v>0</v>
      </c>
      <c r="BA34" s="219">
        <v>0</v>
      </c>
      <c r="BB34" s="219">
        <v>0</v>
      </c>
      <c r="BC34" s="219">
        <v>0</v>
      </c>
      <c r="BD34" s="219">
        <v>0</v>
      </c>
      <c r="BE34" s="219">
        <v>0</v>
      </c>
      <c r="BF34" s="219">
        <v>0</v>
      </c>
      <c r="BG34" s="219">
        <v>0</v>
      </c>
      <c r="BH34" s="219">
        <v>0</v>
      </c>
      <c r="BI34" s="219">
        <v>0</v>
      </c>
      <c r="BJ34" s="219">
        <v>0</v>
      </c>
      <c r="BK34" s="220">
        <v>0</v>
      </c>
      <c r="BL34" s="285">
        <v>0</v>
      </c>
      <c r="BM34" s="216">
        <v>0</v>
      </c>
      <c r="BN34" s="216">
        <v>0</v>
      </c>
      <c r="BO34" s="216">
        <v>0</v>
      </c>
      <c r="BP34" s="216">
        <v>0</v>
      </c>
      <c r="BQ34" s="216">
        <v>0</v>
      </c>
      <c r="BR34" s="217"/>
      <c r="BS34" s="217"/>
      <c r="BT34" s="222"/>
      <c r="BU34" s="206" t="s">
        <v>128</v>
      </c>
      <c r="BV34" s="206" t="s">
        <v>128</v>
      </c>
      <c r="BX34" s="71">
        <v>0</v>
      </c>
      <c r="BY34" s="72">
        <v>0</v>
      </c>
      <c r="BZ34" s="72">
        <v>0</v>
      </c>
      <c r="CA34" s="75"/>
      <c r="CB34" s="75"/>
      <c r="CC34" s="75"/>
      <c r="CD34" s="72">
        <v>0</v>
      </c>
      <c r="CE34" s="72">
        <v>0</v>
      </c>
      <c r="CF34" s="77">
        <v>0</v>
      </c>
      <c r="CG34" s="71">
        <v>1700</v>
      </c>
      <c r="CH34" s="72">
        <v>0</v>
      </c>
      <c r="CI34" s="72">
        <v>1700</v>
      </c>
      <c r="CJ34" s="75">
        <v>0</v>
      </c>
      <c r="CK34" s="75">
        <v>0</v>
      </c>
      <c r="CL34" s="75">
        <v>0</v>
      </c>
      <c r="CM34" s="72">
        <v>0</v>
      </c>
      <c r="CN34" s="72">
        <v>0</v>
      </c>
      <c r="CO34" s="72">
        <v>0</v>
      </c>
      <c r="CP34" s="134">
        <v>0</v>
      </c>
      <c r="CQ34" s="134">
        <v>0</v>
      </c>
      <c r="CR34" s="134">
        <v>0</v>
      </c>
      <c r="CS34" s="246">
        <v>0</v>
      </c>
      <c r="CT34" s="246">
        <v>0</v>
      </c>
      <c r="CU34" s="248">
        <v>0</v>
      </c>
    </row>
    <row r="35" spans="1:99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>
        <v>0</v>
      </c>
      <c r="H35" s="216">
        <v>0</v>
      </c>
      <c r="I35" s="217">
        <v>0</v>
      </c>
      <c r="J35" s="215">
        <v>0</v>
      </c>
      <c r="K35" s="217">
        <v>0</v>
      </c>
      <c r="L35" s="217">
        <v>0</v>
      </c>
      <c r="M35" s="215">
        <v>0</v>
      </c>
      <c r="N35" s="217">
        <v>0</v>
      </c>
      <c r="O35" s="217">
        <v>0</v>
      </c>
      <c r="P35" s="217">
        <v>0</v>
      </c>
      <c r="Q35" s="217">
        <v>0</v>
      </c>
      <c r="R35" s="217">
        <v>0</v>
      </c>
      <c r="S35" s="217">
        <v>0</v>
      </c>
      <c r="T35" s="217">
        <v>0</v>
      </c>
      <c r="U35" s="217">
        <v>0</v>
      </c>
      <c r="V35" s="217">
        <v>0</v>
      </c>
      <c r="W35" s="217">
        <v>0</v>
      </c>
      <c r="X35" s="217">
        <v>0</v>
      </c>
      <c r="Y35" s="215">
        <v>0</v>
      </c>
      <c r="Z35" s="217">
        <v>0</v>
      </c>
      <c r="AA35" s="217">
        <v>0</v>
      </c>
      <c r="AB35" s="217">
        <v>0</v>
      </c>
      <c r="AC35" s="217">
        <v>0</v>
      </c>
      <c r="AD35" s="217">
        <v>0</v>
      </c>
      <c r="AE35" s="217"/>
      <c r="AF35" s="217"/>
      <c r="AG35" s="217"/>
      <c r="AH35" s="217"/>
      <c r="AI35" s="217"/>
      <c r="AJ35" s="217">
        <v>0</v>
      </c>
      <c r="AK35" s="217"/>
      <c r="AL35" s="217"/>
      <c r="AM35" s="272">
        <v>0</v>
      </c>
      <c r="AN35" s="346">
        <v>0</v>
      </c>
      <c r="AO35" s="346"/>
      <c r="AP35" s="347">
        <v>0</v>
      </c>
      <c r="AQ35" s="346">
        <v>0</v>
      </c>
      <c r="AR35" s="346"/>
      <c r="AS35" s="347">
        <v>0</v>
      </c>
      <c r="AT35" s="273">
        <v>0</v>
      </c>
      <c r="AU35" s="218">
        <v>0</v>
      </c>
      <c r="AV35" s="274">
        <v>0</v>
      </c>
      <c r="AW35" s="241">
        <v>0</v>
      </c>
      <c r="AX35" s="242">
        <v>0</v>
      </c>
      <c r="AY35" s="243">
        <v>0</v>
      </c>
      <c r="AZ35" s="280">
        <v>0</v>
      </c>
      <c r="BA35" s="219">
        <v>0</v>
      </c>
      <c r="BB35" s="219">
        <v>0</v>
      </c>
      <c r="BC35" s="219">
        <v>0</v>
      </c>
      <c r="BD35" s="219">
        <v>0</v>
      </c>
      <c r="BE35" s="219">
        <v>0</v>
      </c>
      <c r="BF35" s="219">
        <v>0</v>
      </c>
      <c r="BG35" s="219">
        <v>0</v>
      </c>
      <c r="BH35" s="219">
        <v>0</v>
      </c>
      <c r="BI35" s="219">
        <v>0</v>
      </c>
      <c r="BJ35" s="219">
        <v>0</v>
      </c>
      <c r="BK35" s="220">
        <v>0</v>
      </c>
      <c r="BL35" s="285">
        <v>0</v>
      </c>
      <c r="BM35" s="216">
        <v>0</v>
      </c>
      <c r="BN35" s="216">
        <v>0</v>
      </c>
      <c r="BO35" s="216">
        <v>0</v>
      </c>
      <c r="BP35" s="216">
        <v>0</v>
      </c>
      <c r="BQ35" s="216">
        <v>0</v>
      </c>
      <c r="BR35" s="217"/>
      <c r="BS35" s="217"/>
      <c r="BT35" s="222"/>
      <c r="BU35" s="206" t="s">
        <v>128</v>
      </c>
      <c r="BV35" s="206" t="s">
        <v>128</v>
      </c>
      <c r="BX35" s="71">
        <v>0</v>
      </c>
      <c r="BY35" s="72">
        <v>0</v>
      </c>
      <c r="BZ35" s="72">
        <v>0</v>
      </c>
      <c r="CA35" s="75"/>
      <c r="CB35" s="75"/>
      <c r="CC35" s="75"/>
      <c r="CD35" s="72">
        <v>0</v>
      </c>
      <c r="CE35" s="72">
        <v>0</v>
      </c>
      <c r="CF35" s="77">
        <v>0</v>
      </c>
      <c r="CG35" s="71">
        <v>0</v>
      </c>
      <c r="CH35" s="72">
        <v>0</v>
      </c>
      <c r="CI35" s="72">
        <v>0</v>
      </c>
      <c r="CJ35" s="75">
        <v>0</v>
      </c>
      <c r="CK35" s="75">
        <v>0</v>
      </c>
      <c r="CL35" s="75">
        <v>0</v>
      </c>
      <c r="CM35" s="72">
        <v>0</v>
      </c>
      <c r="CN35" s="72">
        <v>0</v>
      </c>
      <c r="CO35" s="72">
        <v>0</v>
      </c>
      <c r="CP35" s="134">
        <v>0</v>
      </c>
      <c r="CQ35" s="134">
        <v>0</v>
      </c>
      <c r="CR35" s="134">
        <v>0</v>
      </c>
      <c r="CS35" s="246">
        <v>0</v>
      </c>
      <c r="CT35" s="246">
        <v>0</v>
      </c>
      <c r="CU35" s="248">
        <v>0</v>
      </c>
    </row>
    <row r="36" spans="1:99" ht="15.65" x14ac:dyDescent="0.25">
      <c r="A36" s="181">
        <v>29</v>
      </c>
      <c r="B36" s="5" t="s">
        <v>40</v>
      </c>
      <c r="C36" s="185">
        <v>2.5</v>
      </c>
      <c r="D36" s="260">
        <v>387</v>
      </c>
      <c r="E36" s="196">
        <v>0</v>
      </c>
      <c r="F36" s="197">
        <v>387</v>
      </c>
      <c r="G36" s="263">
        <v>387</v>
      </c>
      <c r="H36" s="216">
        <v>0</v>
      </c>
      <c r="I36" s="217">
        <v>387</v>
      </c>
      <c r="J36" s="215">
        <v>0</v>
      </c>
      <c r="K36" s="217">
        <v>0</v>
      </c>
      <c r="L36" s="217">
        <v>0</v>
      </c>
      <c r="M36" s="215">
        <v>0</v>
      </c>
      <c r="N36" s="217">
        <v>0</v>
      </c>
      <c r="O36" s="217">
        <v>0</v>
      </c>
      <c r="P36" s="217">
        <v>0</v>
      </c>
      <c r="Q36" s="217">
        <v>0</v>
      </c>
      <c r="R36" s="217">
        <v>0</v>
      </c>
      <c r="S36" s="217">
        <v>0</v>
      </c>
      <c r="T36" s="217">
        <v>0</v>
      </c>
      <c r="U36" s="217">
        <v>0</v>
      </c>
      <c r="V36" s="217">
        <v>0</v>
      </c>
      <c r="W36" s="217">
        <v>0</v>
      </c>
      <c r="X36" s="217">
        <v>0</v>
      </c>
      <c r="Y36" s="215">
        <v>387</v>
      </c>
      <c r="Z36" s="217">
        <v>0</v>
      </c>
      <c r="AA36" s="217">
        <v>387</v>
      </c>
      <c r="AB36" s="217">
        <v>0</v>
      </c>
      <c r="AC36" s="217">
        <v>0</v>
      </c>
      <c r="AD36" s="217">
        <v>0</v>
      </c>
      <c r="AE36" s="217"/>
      <c r="AF36" s="217"/>
      <c r="AG36" s="217"/>
      <c r="AH36" s="217"/>
      <c r="AI36" s="217"/>
      <c r="AJ36" s="217">
        <v>0</v>
      </c>
      <c r="AK36" s="217"/>
      <c r="AL36" s="217"/>
      <c r="AM36" s="272">
        <v>0</v>
      </c>
      <c r="AN36" s="346">
        <v>0</v>
      </c>
      <c r="AO36" s="346"/>
      <c r="AP36" s="347">
        <v>0</v>
      </c>
      <c r="AQ36" s="346">
        <v>0</v>
      </c>
      <c r="AR36" s="346"/>
      <c r="AS36" s="347">
        <v>0</v>
      </c>
      <c r="AT36" s="273">
        <v>0</v>
      </c>
      <c r="AU36" s="218">
        <v>0</v>
      </c>
      <c r="AV36" s="274">
        <v>0</v>
      </c>
      <c r="AW36" s="241">
        <v>0</v>
      </c>
      <c r="AX36" s="242">
        <v>0</v>
      </c>
      <c r="AY36" s="243">
        <v>0</v>
      </c>
      <c r="AZ36" s="280">
        <v>0</v>
      </c>
      <c r="BA36" s="219">
        <v>0</v>
      </c>
      <c r="BB36" s="219">
        <v>0</v>
      </c>
      <c r="BC36" s="219">
        <v>0</v>
      </c>
      <c r="BD36" s="219">
        <v>0</v>
      </c>
      <c r="BE36" s="219">
        <v>0</v>
      </c>
      <c r="BF36" s="219">
        <v>0</v>
      </c>
      <c r="BG36" s="219">
        <v>0</v>
      </c>
      <c r="BH36" s="219">
        <v>0</v>
      </c>
      <c r="BI36" s="219">
        <v>0</v>
      </c>
      <c r="BJ36" s="219">
        <v>0</v>
      </c>
      <c r="BK36" s="220">
        <v>0</v>
      </c>
      <c r="BL36" s="285">
        <v>0</v>
      </c>
      <c r="BM36" s="216">
        <v>0</v>
      </c>
      <c r="BN36" s="216">
        <v>0</v>
      </c>
      <c r="BO36" s="216">
        <v>0</v>
      </c>
      <c r="BP36" s="216">
        <v>0</v>
      </c>
      <c r="BQ36" s="216">
        <v>0</v>
      </c>
      <c r="BR36" s="217"/>
      <c r="BS36" s="217"/>
      <c r="BT36" s="222"/>
      <c r="BU36" s="206" t="s">
        <v>128</v>
      </c>
      <c r="BV36" s="206" t="s">
        <v>128</v>
      </c>
      <c r="BX36" s="71">
        <v>0</v>
      </c>
      <c r="BY36" s="72">
        <v>0</v>
      </c>
      <c r="BZ36" s="72">
        <v>0</v>
      </c>
      <c r="CA36" s="75"/>
      <c r="CB36" s="75"/>
      <c r="CC36" s="75"/>
      <c r="CD36" s="72">
        <v>0</v>
      </c>
      <c r="CE36" s="72">
        <v>0</v>
      </c>
      <c r="CF36" s="77">
        <v>0</v>
      </c>
      <c r="CG36" s="71">
        <v>387</v>
      </c>
      <c r="CH36" s="72">
        <v>0</v>
      </c>
      <c r="CI36" s="72">
        <v>387</v>
      </c>
      <c r="CJ36" s="75">
        <v>0</v>
      </c>
      <c r="CK36" s="75">
        <v>0</v>
      </c>
      <c r="CL36" s="75">
        <v>0</v>
      </c>
      <c r="CM36" s="72">
        <v>0</v>
      </c>
      <c r="CN36" s="72">
        <v>0</v>
      </c>
      <c r="CO36" s="72">
        <v>0</v>
      </c>
      <c r="CP36" s="134">
        <v>0</v>
      </c>
      <c r="CQ36" s="134">
        <v>0</v>
      </c>
      <c r="CR36" s="134">
        <v>0</v>
      </c>
      <c r="CS36" s="246">
        <v>0</v>
      </c>
      <c r="CT36" s="246">
        <v>0</v>
      </c>
      <c r="CU36" s="248">
        <v>0</v>
      </c>
    </row>
    <row r="37" spans="1:99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>
        <v>0</v>
      </c>
      <c r="H37" s="216">
        <v>0</v>
      </c>
      <c r="I37" s="217">
        <v>0</v>
      </c>
      <c r="J37" s="215">
        <v>0</v>
      </c>
      <c r="K37" s="217">
        <v>0</v>
      </c>
      <c r="L37" s="217">
        <v>0</v>
      </c>
      <c r="M37" s="215">
        <v>0</v>
      </c>
      <c r="N37" s="217">
        <v>0</v>
      </c>
      <c r="O37" s="217">
        <v>0</v>
      </c>
      <c r="P37" s="217">
        <v>0</v>
      </c>
      <c r="Q37" s="217">
        <v>0</v>
      </c>
      <c r="R37" s="217">
        <v>0</v>
      </c>
      <c r="S37" s="217">
        <v>0</v>
      </c>
      <c r="T37" s="217">
        <v>0</v>
      </c>
      <c r="U37" s="217">
        <v>0</v>
      </c>
      <c r="V37" s="217">
        <v>0</v>
      </c>
      <c r="W37" s="217">
        <v>0</v>
      </c>
      <c r="X37" s="217">
        <v>0</v>
      </c>
      <c r="Y37" s="215">
        <v>0</v>
      </c>
      <c r="Z37" s="217">
        <v>0</v>
      </c>
      <c r="AA37" s="217">
        <v>0</v>
      </c>
      <c r="AB37" s="217">
        <v>0</v>
      </c>
      <c r="AC37" s="217">
        <v>0</v>
      </c>
      <c r="AD37" s="217">
        <v>0</v>
      </c>
      <c r="AE37" s="217"/>
      <c r="AF37" s="217"/>
      <c r="AG37" s="217"/>
      <c r="AH37" s="217"/>
      <c r="AI37" s="217"/>
      <c r="AJ37" s="217">
        <v>0</v>
      </c>
      <c r="AK37" s="217"/>
      <c r="AL37" s="217"/>
      <c r="AM37" s="272">
        <v>0</v>
      </c>
      <c r="AN37" s="346">
        <v>0</v>
      </c>
      <c r="AO37" s="346"/>
      <c r="AP37" s="347">
        <v>0</v>
      </c>
      <c r="AQ37" s="346">
        <v>0</v>
      </c>
      <c r="AR37" s="346"/>
      <c r="AS37" s="347">
        <v>0</v>
      </c>
      <c r="AT37" s="273">
        <v>0</v>
      </c>
      <c r="AU37" s="218">
        <v>0</v>
      </c>
      <c r="AV37" s="274">
        <v>0</v>
      </c>
      <c r="AW37" s="241">
        <v>0</v>
      </c>
      <c r="AX37" s="242">
        <v>0</v>
      </c>
      <c r="AY37" s="243">
        <v>0</v>
      </c>
      <c r="AZ37" s="280">
        <v>0</v>
      </c>
      <c r="BA37" s="219">
        <v>0</v>
      </c>
      <c r="BB37" s="219">
        <v>0</v>
      </c>
      <c r="BC37" s="219">
        <v>0</v>
      </c>
      <c r="BD37" s="219">
        <v>0</v>
      </c>
      <c r="BE37" s="219">
        <v>0</v>
      </c>
      <c r="BF37" s="219">
        <v>0</v>
      </c>
      <c r="BG37" s="219">
        <v>0</v>
      </c>
      <c r="BH37" s="219">
        <v>0</v>
      </c>
      <c r="BI37" s="219">
        <v>0</v>
      </c>
      <c r="BJ37" s="219">
        <v>0</v>
      </c>
      <c r="BK37" s="220">
        <v>0</v>
      </c>
      <c r="BL37" s="285">
        <v>0</v>
      </c>
      <c r="BM37" s="216">
        <v>0</v>
      </c>
      <c r="BN37" s="216">
        <v>0</v>
      </c>
      <c r="BO37" s="216">
        <v>0</v>
      </c>
      <c r="BP37" s="216">
        <v>0</v>
      </c>
      <c r="BQ37" s="216">
        <v>0</v>
      </c>
      <c r="BR37" s="217"/>
      <c r="BS37" s="217"/>
      <c r="BT37" s="222"/>
      <c r="BU37" s="206" t="s">
        <v>128</v>
      </c>
      <c r="BV37" s="206" t="s">
        <v>128</v>
      </c>
      <c r="BX37" s="71">
        <v>0</v>
      </c>
      <c r="BY37" s="72">
        <v>0</v>
      </c>
      <c r="BZ37" s="72">
        <v>0</v>
      </c>
      <c r="CA37" s="75"/>
      <c r="CB37" s="75"/>
      <c r="CC37" s="75"/>
      <c r="CD37" s="72">
        <v>0</v>
      </c>
      <c r="CE37" s="72">
        <v>0</v>
      </c>
      <c r="CF37" s="77">
        <v>0</v>
      </c>
      <c r="CG37" s="71">
        <v>0</v>
      </c>
      <c r="CH37" s="72">
        <v>0</v>
      </c>
      <c r="CI37" s="72">
        <v>0</v>
      </c>
      <c r="CJ37" s="75">
        <v>0</v>
      </c>
      <c r="CK37" s="75">
        <v>0</v>
      </c>
      <c r="CL37" s="75">
        <v>0</v>
      </c>
      <c r="CM37" s="72">
        <v>0</v>
      </c>
      <c r="CN37" s="72">
        <v>0</v>
      </c>
      <c r="CO37" s="72">
        <v>0</v>
      </c>
      <c r="CP37" s="134">
        <v>0</v>
      </c>
      <c r="CQ37" s="134">
        <v>0</v>
      </c>
      <c r="CR37" s="134">
        <v>0</v>
      </c>
      <c r="CS37" s="246">
        <v>0</v>
      </c>
      <c r="CT37" s="246">
        <v>0</v>
      </c>
      <c r="CU37" s="248">
        <v>0</v>
      </c>
    </row>
    <row r="38" spans="1:99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>
        <v>0</v>
      </c>
      <c r="H38" s="216">
        <v>0</v>
      </c>
      <c r="I38" s="217">
        <v>0</v>
      </c>
      <c r="J38" s="215">
        <v>0</v>
      </c>
      <c r="K38" s="217">
        <v>0</v>
      </c>
      <c r="L38" s="217">
        <v>0</v>
      </c>
      <c r="M38" s="215">
        <v>0</v>
      </c>
      <c r="N38" s="217">
        <v>0</v>
      </c>
      <c r="O38" s="217">
        <v>0</v>
      </c>
      <c r="P38" s="217">
        <v>0</v>
      </c>
      <c r="Q38" s="217">
        <v>0</v>
      </c>
      <c r="R38" s="217">
        <v>0</v>
      </c>
      <c r="S38" s="217">
        <v>0</v>
      </c>
      <c r="T38" s="217">
        <v>0</v>
      </c>
      <c r="U38" s="217">
        <v>0</v>
      </c>
      <c r="V38" s="217">
        <v>0</v>
      </c>
      <c r="W38" s="217">
        <v>0</v>
      </c>
      <c r="X38" s="217">
        <v>0</v>
      </c>
      <c r="Y38" s="215">
        <v>0</v>
      </c>
      <c r="Z38" s="217">
        <v>0</v>
      </c>
      <c r="AA38" s="217">
        <v>0</v>
      </c>
      <c r="AB38" s="217">
        <v>0</v>
      </c>
      <c r="AC38" s="217">
        <v>0</v>
      </c>
      <c r="AD38" s="217">
        <v>0</v>
      </c>
      <c r="AE38" s="217"/>
      <c r="AF38" s="217"/>
      <c r="AG38" s="217"/>
      <c r="AH38" s="217"/>
      <c r="AI38" s="217"/>
      <c r="AJ38" s="217">
        <v>0</v>
      </c>
      <c r="AK38" s="217"/>
      <c r="AL38" s="217"/>
      <c r="AM38" s="272">
        <v>0</v>
      </c>
      <c r="AN38" s="346">
        <v>0</v>
      </c>
      <c r="AO38" s="346"/>
      <c r="AP38" s="347">
        <v>0</v>
      </c>
      <c r="AQ38" s="346">
        <v>0</v>
      </c>
      <c r="AR38" s="346"/>
      <c r="AS38" s="347">
        <v>0</v>
      </c>
      <c r="AT38" s="273">
        <v>0</v>
      </c>
      <c r="AU38" s="218">
        <v>0</v>
      </c>
      <c r="AV38" s="274">
        <v>0</v>
      </c>
      <c r="AW38" s="241">
        <v>0</v>
      </c>
      <c r="AX38" s="242">
        <v>0</v>
      </c>
      <c r="AY38" s="243">
        <v>0</v>
      </c>
      <c r="AZ38" s="280">
        <v>0</v>
      </c>
      <c r="BA38" s="219">
        <v>0</v>
      </c>
      <c r="BB38" s="219">
        <v>0</v>
      </c>
      <c r="BC38" s="219">
        <v>0</v>
      </c>
      <c r="BD38" s="219">
        <v>0</v>
      </c>
      <c r="BE38" s="219">
        <v>0</v>
      </c>
      <c r="BF38" s="219">
        <v>0</v>
      </c>
      <c r="BG38" s="219">
        <v>0</v>
      </c>
      <c r="BH38" s="219">
        <v>0</v>
      </c>
      <c r="BI38" s="219">
        <v>0</v>
      </c>
      <c r="BJ38" s="219">
        <v>0</v>
      </c>
      <c r="BK38" s="220">
        <v>0</v>
      </c>
      <c r="BL38" s="285">
        <v>0</v>
      </c>
      <c r="BM38" s="216">
        <v>0</v>
      </c>
      <c r="BN38" s="216">
        <v>0</v>
      </c>
      <c r="BO38" s="216">
        <v>0</v>
      </c>
      <c r="BP38" s="216">
        <v>0</v>
      </c>
      <c r="BQ38" s="216">
        <v>0</v>
      </c>
      <c r="BR38" s="217"/>
      <c r="BS38" s="217"/>
      <c r="BT38" s="222"/>
      <c r="BU38" s="206" t="s">
        <v>128</v>
      </c>
      <c r="BV38" s="206" t="s">
        <v>128</v>
      </c>
      <c r="BX38" s="71">
        <v>0</v>
      </c>
      <c r="BY38" s="72">
        <v>0</v>
      </c>
      <c r="BZ38" s="72">
        <v>0</v>
      </c>
      <c r="CA38" s="75"/>
      <c r="CB38" s="75"/>
      <c r="CC38" s="75"/>
      <c r="CD38" s="72">
        <v>0</v>
      </c>
      <c r="CE38" s="72">
        <v>0</v>
      </c>
      <c r="CF38" s="77">
        <v>0</v>
      </c>
      <c r="CG38" s="71">
        <v>0</v>
      </c>
      <c r="CH38" s="72">
        <v>0</v>
      </c>
      <c r="CI38" s="72">
        <v>0</v>
      </c>
      <c r="CJ38" s="75">
        <v>0</v>
      </c>
      <c r="CK38" s="75">
        <v>0</v>
      </c>
      <c r="CL38" s="75">
        <v>0</v>
      </c>
      <c r="CM38" s="72">
        <v>0</v>
      </c>
      <c r="CN38" s="72">
        <v>0</v>
      </c>
      <c r="CO38" s="72">
        <v>0</v>
      </c>
      <c r="CP38" s="134">
        <v>0</v>
      </c>
      <c r="CQ38" s="134">
        <v>0</v>
      </c>
      <c r="CR38" s="134">
        <v>0</v>
      </c>
      <c r="CS38" s="246">
        <v>0</v>
      </c>
      <c r="CT38" s="246">
        <v>0</v>
      </c>
      <c r="CU38" s="248">
        <v>0</v>
      </c>
    </row>
    <row r="39" spans="1:99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1295</v>
      </c>
      <c r="F39" s="197">
        <v>1295</v>
      </c>
      <c r="G39" s="263">
        <v>0</v>
      </c>
      <c r="H39" s="216">
        <v>1295</v>
      </c>
      <c r="I39" s="217">
        <v>1295</v>
      </c>
      <c r="J39" s="215">
        <v>0</v>
      </c>
      <c r="K39" s="217">
        <v>0</v>
      </c>
      <c r="L39" s="217">
        <v>0</v>
      </c>
      <c r="M39" s="215">
        <v>0</v>
      </c>
      <c r="N39" s="217">
        <v>0</v>
      </c>
      <c r="O39" s="217">
        <v>0</v>
      </c>
      <c r="P39" s="217">
        <v>0</v>
      </c>
      <c r="Q39" s="217">
        <v>0</v>
      </c>
      <c r="R39" s="217">
        <v>0</v>
      </c>
      <c r="S39" s="217">
        <v>0</v>
      </c>
      <c r="T39" s="217">
        <v>0</v>
      </c>
      <c r="U39" s="217">
        <v>0</v>
      </c>
      <c r="V39" s="217">
        <v>0</v>
      </c>
      <c r="W39" s="217">
        <v>0</v>
      </c>
      <c r="X39" s="217">
        <v>0</v>
      </c>
      <c r="Y39" s="215">
        <v>0</v>
      </c>
      <c r="Z39" s="217">
        <v>1295</v>
      </c>
      <c r="AA39" s="217">
        <v>1295</v>
      </c>
      <c r="AB39" s="217">
        <v>0</v>
      </c>
      <c r="AC39" s="217">
        <v>0</v>
      </c>
      <c r="AD39" s="217">
        <v>0</v>
      </c>
      <c r="AE39" s="217"/>
      <c r="AF39" s="217"/>
      <c r="AG39" s="217"/>
      <c r="AH39" s="217"/>
      <c r="AI39" s="217"/>
      <c r="AJ39" s="217">
        <v>0</v>
      </c>
      <c r="AK39" s="217"/>
      <c r="AL39" s="217"/>
      <c r="AM39" s="272">
        <v>0</v>
      </c>
      <c r="AN39" s="346">
        <v>0</v>
      </c>
      <c r="AO39" s="346"/>
      <c r="AP39" s="347">
        <v>0</v>
      </c>
      <c r="AQ39" s="346">
        <v>0</v>
      </c>
      <c r="AR39" s="346"/>
      <c r="AS39" s="347">
        <v>0</v>
      </c>
      <c r="AT39" s="273">
        <v>0</v>
      </c>
      <c r="AU39" s="218">
        <v>0</v>
      </c>
      <c r="AV39" s="274">
        <v>0</v>
      </c>
      <c r="AW39" s="241">
        <v>0</v>
      </c>
      <c r="AX39" s="242">
        <v>0</v>
      </c>
      <c r="AY39" s="243">
        <v>0</v>
      </c>
      <c r="AZ39" s="280">
        <v>0</v>
      </c>
      <c r="BA39" s="219">
        <v>0</v>
      </c>
      <c r="BB39" s="219">
        <v>0</v>
      </c>
      <c r="BC39" s="219">
        <v>0</v>
      </c>
      <c r="BD39" s="219">
        <v>0</v>
      </c>
      <c r="BE39" s="219">
        <v>0</v>
      </c>
      <c r="BF39" s="219">
        <v>0</v>
      </c>
      <c r="BG39" s="219">
        <v>0</v>
      </c>
      <c r="BH39" s="219">
        <v>0</v>
      </c>
      <c r="BI39" s="219">
        <v>0</v>
      </c>
      <c r="BJ39" s="219">
        <v>0</v>
      </c>
      <c r="BK39" s="220">
        <v>0</v>
      </c>
      <c r="BL39" s="285">
        <v>0</v>
      </c>
      <c r="BM39" s="216">
        <v>0</v>
      </c>
      <c r="BN39" s="216">
        <v>0</v>
      </c>
      <c r="BO39" s="216">
        <v>0</v>
      </c>
      <c r="BP39" s="216">
        <v>0</v>
      </c>
      <c r="BQ39" s="216">
        <v>0</v>
      </c>
      <c r="BR39" s="217"/>
      <c r="BS39" s="217"/>
      <c r="BT39" s="222"/>
      <c r="BU39" s="206" t="s">
        <v>128</v>
      </c>
      <c r="BV39" s="206" t="s">
        <v>128</v>
      </c>
      <c r="BX39" s="71">
        <v>0</v>
      </c>
      <c r="BY39" s="72">
        <v>0</v>
      </c>
      <c r="BZ39" s="72">
        <v>0</v>
      </c>
      <c r="CA39" s="75"/>
      <c r="CB39" s="75"/>
      <c r="CC39" s="75"/>
      <c r="CD39" s="72">
        <v>0</v>
      </c>
      <c r="CE39" s="72">
        <v>0</v>
      </c>
      <c r="CF39" s="77">
        <v>0</v>
      </c>
      <c r="CG39" s="71">
        <v>0</v>
      </c>
      <c r="CH39" s="72">
        <v>1295</v>
      </c>
      <c r="CI39" s="72">
        <v>1295</v>
      </c>
      <c r="CJ39" s="75">
        <v>0</v>
      </c>
      <c r="CK39" s="75">
        <v>0</v>
      </c>
      <c r="CL39" s="75">
        <v>0</v>
      </c>
      <c r="CM39" s="72">
        <v>0</v>
      </c>
      <c r="CN39" s="72">
        <v>0</v>
      </c>
      <c r="CO39" s="72">
        <v>0</v>
      </c>
      <c r="CP39" s="134">
        <v>0</v>
      </c>
      <c r="CQ39" s="134">
        <v>0</v>
      </c>
      <c r="CR39" s="134">
        <v>0</v>
      </c>
      <c r="CS39" s="246">
        <v>0</v>
      </c>
      <c r="CT39" s="246">
        <v>0</v>
      </c>
      <c r="CU39" s="248">
        <v>0</v>
      </c>
    </row>
    <row r="40" spans="1:99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3410</v>
      </c>
      <c r="F40" s="197">
        <v>3410</v>
      </c>
      <c r="G40" s="263">
        <v>0</v>
      </c>
      <c r="H40" s="216">
        <v>0</v>
      </c>
      <c r="I40" s="217">
        <v>0</v>
      </c>
      <c r="J40" s="215">
        <v>0</v>
      </c>
      <c r="K40" s="217">
        <v>0</v>
      </c>
      <c r="L40" s="217">
        <v>0</v>
      </c>
      <c r="M40" s="215">
        <v>0</v>
      </c>
      <c r="N40" s="217">
        <v>0</v>
      </c>
      <c r="O40" s="217">
        <v>0</v>
      </c>
      <c r="P40" s="217">
        <v>0</v>
      </c>
      <c r="Q40" s="217">
        <v>0</v>
      </c>
      <c r="R40" s="217">
        <v>0</v>
      </c>
      <c r="S40" s="217">
        <v>0</v>
      </c>
      <c r="T40" s="217">
        <v>0</v>
      </c>
      <c r="U40" s="217">
        <v>0</v>
      </c>
      <c r="V40" s="217">
        <v>0</v>
      </c>
      <c r="W40" s="217">
        <v>0</v>
      </c>
      <c r="X40" s="217">
        <v>0</v>
      </c>
      <c r="Y40" s="215">
        <v>0</v>
      </c>
      <c r="Z40" s="217">
        <v>0</v>
      </c>
      <c r="AA40" s="217">
        <v>0</v>
      </c>
      <c r="AB40" s="217">
        <v>0</v>
      </c>
      <c r="AC40" s="217">
        <v>0</v>
      </c>
      <c r="AD40" s="217">
        <v>0</v>
      </c>
      <c r="AE40" s="217"/>
      <c r="AF40" s="217"/>
      <c r="AG40" s="217"/>
      <c r="AH40" s="217"/>
      <c r="AI40" s="217"/>
      <c r="AJ40" s="217">
        <v>0</v>
      </c>
      <c r="AK40" s="217"/>
      <c r="AL40" s="217"/>
      <c r="AM40" s="272">
        <v>0</v>
      </c>
      <c r="AN40" s="346">
        <v>0</v>
      </c>
      <c r="AO40" s="346"/>
      <c r="AP40" s="347">
        <v>0</v>
      </c>
      <c r="AQ40" s="346">
        <v>0</v>
      </c>
      <c r="AR40" s="346"/>
      <c r="AS40" s="347">
        <v>0</v>
      </c>
      <c r="AT40" s="273">
        <v>0</v>
      </c>
      <c r="AU40" s="218">
        <v>0</v>
      </c>
      <c r="AV40" s="274">
        <v>0</v>
      </c>
      <c r="AW40" s="241">
        <v>0</v>
      </c>
      <c r="AX40" s="242">
        <v>0</v>
      </c>
      <c r="AY40" s="243">
        <v>0</v>
      </c>
      <c r="AZ40" s="280">
        <v>0</v>
      </c>
      <c r="BA40" s="219">
        <v>3410</v>
      </c>
      <c r="BB40" s="219">
        <v>3410</v>
      </c>
      <c r="BC40" s="219">
        <v>0</v>
      </c>
      <c r="BD40" s="219">
        <v>3410</v>
      </c>
      <c r="BE40" s="219">
        <v>3410</v>
      </c>
      <c r="BF40" s="219">
        <v>0</v>
      </c>
      <c r="BG40" s="219">
        <v>0</v>
      </c>
      <c r="BH40" s="219">
        <v>0</v>
      </c>
      <c r="BI40" s="219">
        <v>0</v>
      </c>
      <c r="BJ40" s="219">
        <v>0</v>
      </c>
      <c r="BK40" s="220">
        <v>0</v>
      </c>
      <c r="BL40" s="285">
        <v>0</v>
      </c>
      <c r="BM40" s="216">
        <v>0</v>
      </c>
      <c r="BN40" s="216">
        <v>0</v>
      </c>
      <c r="BO40" s="216">
        <v>0</v>
      </c>
      <c r="BP40" s="216">
        <v>0</v>
      </c>
      <c r="BQ40" s="216">
        <v>0</v>
      </c>
      <c r="BR40" s="217"/>
      <c r="BS40" s="217"/>
      <c r="BT40" s="222"/>
      <c r="BU40" s="206" t="s">
        <v>128</v>
      </c>
      <c r="BV40" s="206" t="s">
        <v>128</v>
      </c>
      <c r="BX40" s="71">
        <v>0</v>
      </c>
      <c r="BY40" s="72">
        <v>0</v>
      </c>
      <c r="BZ40" s="72">
        <v>0</v>
      </c>
      <c r="CA40" s="75"/>
      <c r="CB40" s="75"/>
      <c r="CC40" s="75"/>
      <c r="CD40" s="72">
        <v>0</v>
      </c>
      <c r="CE40" s="72">
        <v>0</v>
      </c>
      <c r="CF40" s="77">
        <v>0</v>
      </c>
      <c r="CG40" s="71">
        <v>0</v>
      </c>
      <c r="CH40" s="72">
        <v>0</v>
      </c>
      <c r="CI40" s="72">
        <v>0</v>
      </c>
      <c r="CJ40" s="75">
        <v>0</v>
      </c>
      <c r="CK40" s="75">
        <v>3410</v>
      </c>
      <c r="CL40" s="75">
        <v>3410</v>
      </c>
      <c r="CM40" s="72">
        <v>0</v>
      </c>
      <c r="CN40" s="72">
        <v>0</v>
      </c>
      <c r="CO40" s="72">
        <v>0</v>
      </c>
      <c r="CP40" s="134">
        <v>0</v>
      </c>
      <c r="CQ40" s="134">
        <v>0</v>
      </c>
      <c r="CR40" s="134">
        <v>0</v>
      </c>
      <c r="CS40" s="246">
        <v>0</v>
      </c>
      <c r="CT40" s="246">
        <v>0</v>
      </c>
      <c r="CU40" s="248">
        <v>0</v>
      </c>
    </row>
    <row r="41" spans="1:99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>
        <v>0</v>
      </c>
      <c r="H41" s="216">
        <v>0</v>
      </c>
      <c r="I41" s="217">
        <v>0</v>
      </c>
      <c r="J41" s="215">
        <v>0</v>
      </c>
      <c r="K41" s="217">
        <v>0</v>
      </c>
      <c r="L41" s="217">
        <v>0</v>
      </c>
      <c r="M41" s="215">
        <v>0</v>
      </c>
      <c r="N41" s="217">
        <v>0</v>
      </c>
      <c r="O41" s="217">
        <v>0</v>
      </c>
      <c r="P41" s="217">
        <v>0</v>
      </c>
      <c r="Q41" s="217">
        <v>0</v>
      </c>
      <c r="R41" s="217">
        <v>0</v>
      </c>
      <c r="S41" s="217">
        <v>0</v>
      </c>
      <c r="T41" s="217">
        <v>0</v>
      </c>
      <c r="U41" s="217">
        <v>0</v>
      </c>
      <c r="V41" s="217">
        <v>0</v>
      </c>
      <c r="W41" s="217">
        <v>0</v>
      </c>
      <c r="X41" s="217">
        <v>0</v>
      </c>
      <c r="Y41" s="215">
        <v>0</v>
      </c>
      <c r="Z41" s="217">
        <v>0</v>
      </c>
      <c r="AA41" s="217">
        <v>0</v>
      </c>
      <c r="AB41" s="217">
        <v>0</v>
      </c>
      <c r="AC41" s="217">
        <v>0</v>
      </c>
      <c r="AD41" s="217">
        <v>0</v>
      </c>
      <c r="AE41" s="217"/>
      <c r="AF41" s="217"/>
      <c r="AG41" s="217"/>
      <c r="AH41" s="217"/>
      <c r="AI41" s="217"/>
      <c r="AJ41" s="217">
        <v>0</v>
      </c>
      <c r="AK41" s="217"/>
      <c r="AL41" s="217"/>
      <c r="AM41" s="272">
        <v>0</v>
      </c>
      <c r="AN41" s="346">
        <v>0</v>
      </c>
      <c r="AO41" s="346"/>
      <c r="AP41" s="347">
        <v>0</v>
      </c>
      <c r="AQ41" s="346">
        <v>0</v>
      </c>
      <c r="AR41" s="346"/>
      <c r="AS41" s="347">
        <v>0</v>
      </c>
      <c r="AT41" s="273">
        <v>0</v>
      </c>
      <c r="AU41" s="218">
        <v>0</v>
      </c>
      <c r="AV41" s="274">
        <v>0</v>
      </c>
      <c r="AW41" s="241">
        <v>0</v>
      </c>
      <c r="AX41" s="242">
        <v>0</v>
      </c>
      <c r="AY41" s="243">
        <v>0</v>
      </c>
      <c r="AZ41" s="280">
        <v>0</v>
      </c>
      <c r="BA41" s="219">
        <v>0</v>
      </c>
      <c r="BB41" s="219">
        <v>0</v>
      </c>
      <c r="BC41" s="219">
        <v>0</v>
      </c>
      <c r="BD41" s="219">
        <v>0</v>
      </c>
      <c r="BE41" s="219">
        <v>0</v>
      </c>
      <c r="BF41" s="219">
        <v>0</v>
      </c>
      <c r="BG41" s="219">
        <v>0</v>
      </c>
      <c r="BH41" s="219">
        <v>0</v>
      </c>
      <c r="BI41" s="219">
        <v>0</v>
      </c>
      <c r="BJ41" s="219">
        <v>0</v>
      </c>
      <c r="BK41" s="220">
        <v>0</v>
      </c>
      <c r="BL41" s="285"/>
      <c r="BM41" s="216"/>
      <c r="BN41" s="216"/>
      <c r="BO41" s="216"/>
      <c r="BP41" s="216"/>
      <c r="BQ41" s="216"/>
      <c r="BR41" s="217"/>
      <c r="BS41" s="217"/>
      <c r="BT41" s="222"/>
      <c r="BU41" s="206" t="s">
        <v>128</v>
      </c>
      <c r="BV41" s="206" t="s">
        <v>128</v>
      </c>
      <c r="BX41" s="71">
        <v>0</v>
      </c>
      <c r="BY41" s="72">
        <v>0</v>
      </c>
      <c r="BZ41" s="72">
        <v>0</v>
      </c>
      <c r="CA41" s="75"/>
      <c r="CB41" s="75"/>
      <c r="CC41" s="75"/>
      <c r="CD41" s="72">
        <v>0</v>
      </c>
      <c r="CE41" s="72">
        <v>0</v>
      </c>
      <c r="CF41" s="77">
        <v>0</v>
      </c>
      <c r="CG41" s="71">
        <v>0</v>
      </c>
      <c r="CH41" s="72">
        <v>0</v>
      </c>
      <c r="CI41" s="72">
        <v>0</v>
      </c>
      <c r="CJ41" s="75">
        <v>0</v>
      </c>
      <c r="CK41" s="75">
        <v>0</v>
      </c>
      <c r="CL41" s="75">
        <v>0</v>
      </c>
      <c r="CM41" s="72">
        <v>0</v>
      </c>
      <c r="CN41" s="72">
        <v>0</v>
      </c>
      <c r="CO41" s="72">
        <v>0</v>
      </c>
      <c r="CP41" s="134">
        <v>0</v>
      </c>
      <c r="CQ41" s="134">
        <v>0</v>
      </c>
      <c r="CR41" s="134">
        <v>0</v>
      </c>
      <c r="CS41" s="246">
        <v>0</v>
      </c>
      <c r="CT41" s="246">
        <v>0</v>
      </c>
      <c r="CU41" s="248">
        <v>0</v>
      </c>
    </row>
    <row r="42" spans="1:99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14680</v>
      </c>
      <c r="F42" s="197">
        <v>14680</v>
      </c>
      <c r="G42" s="263">
        <v>0</v>
      </c>
      <c r="H42" s="216">
        <v>4930</v>
      </c>
      <c r="I42" s="217">
        <v>4930</v>
      </c>
      <c r="J42" s="215">
        <v>0</v>
      </c>
      <c r="K42" s="217">
        <v>4930</v>
      </c>
      <c r="L42" s="217">
        <v>4930</v>
      </c>
      <c r="M42" s="215">
        <v>0</v>
      </c>
      <c r="N42" s="217">
        <v>0</v>
      </c>
      <c r="O42" s="217">
        <v>0</v>
      </c>
      <c r="P42" s="217">
        <v>0</v>
      </c>
      <c r="Q42" s="217">
        <v>0</v>
      </c>
      <c r="R42" s="217">
        <v>0</v>
      </c>
      <c r="S42" s="217">
        <v>0</v>
      </c>
      <c r="T42" s="217">
        <v>0</v>
      </c>
      <c r="U42" s="217">
        <v>0</v>
      </c>
      <c r="V42" s="217">
        <v>0</v>
      </c>
      <c r="W42" s="217">
        <v>0</v>
      </c>
      <c r="X42" s="217">
        <v>0</v>
      </c>
      <c r="Y42" s="215">
        <v>0</v>
      </c>
      <c r="Z42" s="217">
        <v>0</v>
      </c>
      <c r="AA42" s="217">
        <v>0</v>
      </c>
      <c r="AB42" s="217">
        <v>0</v>
      </c>
      <c r="AC42" s="217">
        <v>0</v>
      </c>
      <c r="AD42" s="217">
        <v>0</v>
      </c>
      <c r="AE42" s="217"/>
      <c r="AF42" s="217"/>
      <c r="AG42" s="217"/>
      <c r="AH42" s="217"/>
      <c r="AI42" s="217"/>
      <c r="AJ42" s="217">
        <v>0</v>
      </c>
      <c r="AK42" s="217"/>
      <c r="AL42" s="217"/>
      <c r="AM42" s="272">
        <v>0</v>
      </c>
      <c r="AN42" s="346">
        <v>0</v>
      </c>
      <c r="AO42" s="346"/>
      <c r="AP42" s="347">
        <v>0</v>
      </c>
      <c r="AQ42" s="346">
        <v>0</v>
      </c>
      <c r="AR42" s="346"/>
      <c r="AS42" s="347">
        <v>0</v>
      </c>
      <c r="AT42" s="273">
        <v>0</v>
      </c>
      <c r="AU42" s="218">
        <v>0</v>
      </c>
      <c r="AV42" s="274">
        <v>0</v>
      </c>
      <c r="AW42" s="241">
        <v>0</v>
      </c>
      <c r="AX42" s="242">
        <v>0</v>
      </c>
      <c r="AY42" s="243">
        <v>0</v>
      </c>
      <c r="AZ42" s="280">
        <v>0</v>
      </c>
      <c r="BA42" s="219">
        <v>9750</v>
      </c>
      <c r="BB42" s="219">
        <v>9750</v>
      </c>
      <c r="BC42" s="219">
        <v>0</v>
      </c>
      <c r="BD42" s="219">
        <v>0</v>
      </c>
      <c r="BE42" s="219">
        <v>0</v>
      </c>
      <c r="BF42" s="219">
        <v>0</v>
      </c>
      <c r="BG42" s="219">
        <v>0</v>
      </c>
      <c r="BH42" s="219">
        <v>0</v>
      </c>
      <c r="BI42" s="219">
        <v>0</v>
      </c>
      <c r="BJ42" s="219">
        <v>0</v>
      </c>
      <c r="BK42" s="220">
        <v>0</v>
      </c>
      <c r="BL42" s="285"/>
      <c r="BM42" s="216"/>
      <c r="BN42" s="216"/>
      <c r="BO42" s="216"/>
      <c r="BP42" s="216"/>
      <c r="BQ42" s="216"/>
      <c r="BR42" s="217"/>
      <c r="BS42" s="217"/>
      <c r="BT42" s="222"/>
      <c r="BU42" s="206" t="s">
        <v>128</v>
      </c>
      <c r="BV42" s="206" t="s">
        <v>128</v>
      </c>
      <c r="BX42" s="71">
        <v>0</v>
      </c>
      <c r="BY42" s="72">
        <v>4930</v>
      </c>
      <c r="BZ42" s="72">
        <v>4930</v>
      </c>
      <c r="CA42" s="75"/>
      <c r="CB42" s="75"/>
      <c r="CC42" s="75"/>
      <c r="CD42" s="72">
        <v>0</v>
      </c>
      <c r="CE42" s="72">
        <v>0</v>
      </c>
      <c r="CF42" s="77">
        <v>0</v>
      </c>
      <c r="CG42" s="71">
        <v>0</v>
      </c>
      <c r="CH42" s="72">
        <v>0</v>
      </c>
      <c r="CI42" s="72">
        <v>0</v>
      </c>
      <c r="CJ42" s="75">
        <v>0</v>
      </c>
      <c r="CK42" s="75">
        <v>9750</v>
      </c>
      <c r="CL42" s="75">
        <v>9750</v>
      </c>
      <c r="CM42" s="72">
        <v>0</v>
      </c>
      <c r="CN42" s="72">
        <v>0</v>
      </c>
      <c r="CO42" s="72">
        <v>0</v>
      </c>
      <c r="CP42" s="134">
        <v>0</v>
      </c>
      <c r="CQ42" s="134">
        <v>0</v>
      </c>
      <c r="CR42" s="134">
        <v>0</v>
      </c>
      <c r="CS42" s="246">
        <v>0</v>
      </c>
      <c r="CT42" s="246">
        <v>0</v>
      </c>
      <c r="CU42" s="248">
        <v>0</v>
      </c>
    </row>
    <row r="43" spans="1:99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46284</v>
      </c>
      <c r="F43" s="197">
        <v>46284</v>
      </c>
      <c r="G43" s="263">
        <v>0</v>
      </c>
      <c r="H43" s="216">
        <v>0</v>
      </c>
      <c r="I43" s="217">
        <v>0</v>
      </c>
      <c r="J43" s="215">
        <v>0</v>
      </c>
      <c r="K43" s="217">
        <v>0</v>
      </c>
      <c r="L43" s="217">
        <v>0</v>
      </c>
      <c r="M43" s="215">
        <v>0</v>
      </c>
      <c r="N43" s="217">
        <v>0</v>
      </c>
      <c r="O43" s="217">
        <v>0</v>
      </c>
      <c r="P43" s="217">
        <v>0</v>
      </c>
      <c r="Q43" s="217">
        <v>0</v>
      </c>
      <c r="R43" s="217">
        <v>0</v>
      </c>
      <c r="S43" s="217">
        <v>0</v>
      </c>
      <c r="T43" s="217">
        <v>0</v>
      </c>
      <c r="U43" s="217">
        <v>0</v>
      </c>
      <c r="V43" s="217">
        <v>0</v>
      </c>
      <c r="W43" s="217">
        <v>0</v>
      </c>
      <c r="X43" s="217">
        <v>0</v>
      </c>
      <c r="Y43" s="215">
        <v>0</v>
      </c>
      <c r="Z43" s="217">
        <v>0</v>
      </c>
      <c r="AA43" s="217">
        <v>0</v>
      </c>
      <c r="AB43" s="217">
        <v>0</v>
      </c>
      <c r="AC43" s="217">
        <v>0</v>
      </c>
      <c r="AD43" s="217">
        <v>0</v>
      </c>
      <c r="AE43" s="217"/>
      <c r="AF43" s="217"/>
      <c r="AG43" s="217"/>
      <c r="AH43" s="217"/>
      <c r="AI43" s="217"/>
      <c r="AJ43" s="217">
        <v>0</v>
      </c>
      <c r="AK43" s="217"/>
      <c r="AL43" s="217"/>
      <c r="AM43" s="272">
        <v>0</v>
      </c>
      <c r="AN43" s="346">
        <v>0</v>
      </c>
      <c r="AO43" s="346"/>
      <c r="AP43" s="347">
        <v>0</v>
      </c>
      <c r="AQ43" s="346">
        <v>0</v>
      </c>
      <c r="AR43" s="346"/>
      <c r="AS43" s="347">
        <v>0</v>
      </c>
      <c r="AT43" s="273">
        <v>0</v>
      </c>
      <c r="AU43" s="218">
        <v>0</v>
      </c>
      <c r="AV43" s="274">
        <v>0</v>
      </c>
      <c r="AW43" s="241">
        <v>0</v>
      </c>
      <c r="AX43" s="242">
        <v>0</v>
      </c>
      <c r="AY43" s="243">
        <v>0</v>
      </c>
      <c r="AZ43" s="280">
        <v>0</v>
      </c>
      <c r="BA43" s="219">
        <v>46284</v>
      </c>
      <c r="BB43" s="219">
        <v>46284</v>
      </c>
      <c r="BC43" s="219">
        <v>0</v>
      </c>
      <c r="BD43" s="219">
        <v>0</v>
      </c>
      <c r="BE43" s="219">
        <v>0</v>
      </c>
      <c r="BF43" s="219">
        <v>0</v>
      </c>
      <c r="BG43" s="219">
        <v>0</v>
      </c>
      <c r="BH43" s="219">
        <v>0</v>
      </c>
      <c r="BI43" s="219">
        <v>0</v>
      </c>
      <c r="BJ43" s="219">
        <v>0</v>
      </c>
      <c r="BK43" s="220">
        <v>0</v>
      </c>
      <c r="BL43" s="285"/>
      <c r="BM43" s="216"/>
      <c r="BN43" s="216"/>
      <c r="BO43" s="216"/>
      <c r="BP43" s="216"/>
      <c r="BQ43" s="216"/>
      <c r="BR43" s="217"/>
      <c r="BS43" s="217"/>
      <c r="BT43" s="222"/>
      <c r="BU43" s="206" t="s">
        <v>128</v>
      </c>
      <c r="BV43" s="206" t="s">
        <v>128</v>
      </c>
      <c r="BX43" s="71">
        <v>0</v>
      </c>
      <c r="BY43" s="72">
        <v>0</v>
      </c>
      <c r="BZ43" s="72">
        <v>0</v>
      </c>
      <c r="CA43" s="75"/>
      <c r="CB43" s="75"/>
      <c r="CC43" s="75"/>
      <c r="CD43" s="72">
        <v>0</v>
      </c>
      <c r="CE43" s="72">
        <v>0</v>
      </c>
      <c r="CF43" s="77">
        <v>0</v>
      </c>
      <c r="CG43" s="71">
        <v>0</v>
      </c>
      <c r="CH43" s="72">
        <v>0</v>
      </c>
      <c r="CI43" s="72">
        <v>0</v>
      </c>
      <c r="CJ43" s="75">
        <v>0</v>
      </c>
      <c r="CK43" s="75">
        <v>46284</v>
      </c>
      <c r="CL43" s="75">
        <v>46284</v>
      </c>
      <c r="CM43" s="72">
        <v>0</v>
      </c>
      <c r="CN43" s="72">
        <v>0</v>
      </c>
      <c r="CO43" s="72">
        <v>0</v>
      </c>
      <c r="CP43" s="134">
        <v>0</v>
      </c>
      <c r="CQ43" s="134">
        <v>0</v>
      </c>
      <c r="CR43" s="134">
        <v>0</v>
      </c>
      <c r="CS43" s="246">
        <v>0</v>
      </c>
      <c r="CT43" s="246">
        <v>0</v>
      </c>
      <c r="CU43" s="248">
        <v>0</v>
      </c>
    </row>
    <row r="44" spans="1:99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10910</v>
      </c>
      <c r="F44" s="197">
        <v>10910</v>
      </c>
      <c r="G44" s="263">
        <v>0</v>
      </c>
      <c r="H44" s="216">
        <v>0</v>
      </c>
      <c r="I44" s="217">
        <v>0</v>
      </c>
      <c r="J44" s="215">
        <v>0</v>
      </c>
      <c r="K44" s="217">
        <v>0</v>
      </c>
      <c r="L44" s="217">
        <v>0</v>
      </c>
      <c r="M44" s="215">
        <v>0</v>
      </c>
      <c r="N44" s="217">
        <v>0</v>
      </c>
      <c r="O44" s="217">
        <v>0</v>
      </c>
      <c r="P44" s="217">
        <v>0</v>
      </c>
      <c r="Q44" s="217">
        <v>0</v>
      </c>
      <c r="R44" s="217">
        <v>0</v>
      </c>
      <c r="S44" s="217">
        <v>0</v>
      </c>
      <c r="T44" s="217">
        <v>0</v>
      </c>
      <c r="U44" s="217">
        <v>0</v>
      </c>
      <c r="V44" s="217">
        <v>0</v>
      </c>
      <c r="W44" s="217">
        <v>0</v>
      </c>
      <c r="X44" s="217">
        <v>0</v>
      </c>
      <c r="Y44" s="215">
        <v>0</v>
      </c>
      <c r="Z44" s="217">
        <v>0</v>
      </c>
      <c r="AA44" s="217">
        <v>0</v>
      </c>
      <c r="AB44" s="217">
        <v>0</v>
      </c>
      <c r="AC44" s="217">
        <v>0</v>
      </c>
      <c r="AD44" s="217">
        <v>0</v>
      </c>
      <c r="AE44" s="217"/>
      <c r="AF44" s="217"/>
      <c r="AG44" s="217"/>
      <c r="AH44" s="217"/>
      <c r="AI44" s="217"/>
      <c r="AJ44" s="217">
        <v>0</v>
      </c>
      <c r="AK44" s="217"/>
      <c r="AL44" s="217"/>
      <c r="AM44" s="272">
        <v>0</v>
      </c>
      <c r="AN44" s="346">
        <v>0</v>
      </c>
      <c r="AO44" s="346"/>
      <c r="AP44" s="347">
        <v>0</v>
      </c>
      <c r="AQ44" s="346">
        <v>0</v>
      </c>
      <c r="AR44" s="346"/>
      <c r="AS44" s="347">
        <v>0</v>
      </c>
      <c r="AT44" s="273">
        <v>0</v>
      </c>
      <c r="AU44" s="218">
        <v>0</v>
      </c>
      <c r="AV44" s="274">
        <v>0</v>
      </c>
      <c r="AW44" s="241">
        <v>0</v>
      </c>
      <c r="AX44" s="242">
        <v>0</v>
      </c>
      <c r="AY44" s="243">
        <v>0</v>
      </c>
      <c r="AZ44" s="280">
        <v>0</v>
      </c>
      <c r="BA44" s="219">
        <v>10910</v>
      </c>
      <c r="BB44" s="219">
        <v>10910</v>
      </c>
      <c r="BC44" s="219">
        <v>0</v>
      </c>
      <c r="BD44" s="219">
        <v>0</v>
      </c>
      <c r="BE44" s="219">
        <v>0</v>
      </c>
      <c r="BF44" s="219">
        <v>0</v>
      </c>
      <c r="BG44" s="219">
        <v>10910</v>
      </c>
      <c r="BH44" s="219">
        <v>10910</v>
      </c>
      <c r="BI44" s="219">
        <v>0</v>
      </c>
      <c r="BJ44" s="219">
        <v>0</v>
      </c>
      <c r="BK44" s="220">
        <v>0</v>
      </c>
      <c r="BL44" s="285"/>
      <c r="BM44" s="216"/>
      <c r="BN44" s="216"/>
      <c r="BO44" s="216"/>
      <c r="BP44" s="216"/>
      <c r="BQ44" s="216"/>
      <c r="BR44" s="217"/>
      <c r="BS44" s="217"/>
      <c r="BT44" s="222"/>
      <c r="BU44" s="206" t="s">
        <v>128</v>
      </c>
      <c r="BV44" s="206" t="s">
        <v>128</v>
      </c>
      <c r="BX44" s="71">
        <v>0</v>
      </c>
      <c r="BY44" s="72">
        <v>0</v>
      </c>
      <c r="BZ44" s="72">
        <v>0</v>
      </c>
      <c r="CA44" s="75"/>
      <c r="CB44" s="75"/>
      <c r="CC44" s="75"/>
      <c r="CD44" s="72">
        <v>0</v>
      </c>
      <c r="CE44" s="72">
        <v>0</v>
      </c>
      <c r="CF44" s="77">
        <v>0</v>
      </c>
      <c r="CG44" s="71">
        <v>0</v>
      </c>
      <c r="CH44" s="72">
        <v>0</v>
      </c>
      <c r="CI44" s="72">
        <v>0</v>
      </c>
      <c r="CJ44" s="75">
        <v>0</v>
      </c>
      <c r="CK44" s="75">
        <v>10910</v>
      </c>
      <c r="CL44" s="75">
        <v>10910</v>
      </c>
      <c r="CM44" s="72">
        <v>0</v>
      </c>
      <c r="CN44" s="72">
        <v>0</v>
      </c>
      <c r="CO44" s="72">
        <v>0</v>
      </c>
      <c r="CP44" s="134">
        <v>0</v>
      </c>
      <c r="CQ44" s="134">
        <v>0</v>
      </c>
      <c r="CR44" s="134">
        <v>0</v>
      </c>
      <c r="CS44" s="246">
        <v>0</v>
      </c>
      <c r="CT44" s="246">
        <v>0</v>
      </c>
      <c r="CU44" s="248">
        <v>0</v>
      </c>
    </row>
    <row r="45" spans="1:99" ht="15.65" x14ac:dyDescent="0.25">
      <c r="A45" s="181">
        <v>38</v>
      </c>
      <c r="B45" s="5" t="s">
        <v>47</v>
      </c>
      <c r="C45" s="185">
        <v>2.6</v>
      </c>
      <c r="D45" s="260">
        <v>970</v>
      </c>
      <c r="E45" s="196">
        <v>13470</v>
      </c>
      <c r="F45" s="197">
        <v>14440</v>
      </c>
      <c r="G45" s="263">
        <v>970</v>
      </c>
      <c r="H45" s="216">
        <v>10740</v>
      </c>
      <c r="I45" s="217">
        <v>11710</v>
      </c>
      <c r="J45" s="215">
        <v>0</v>
      </c>
      <c r="K45" s="217">
        <v>0</v>
      </c>
      <c r="L45" s="217">
        <v>0</v>
      </c>
      <c r="M45" s="215">
        <v>0</v>
      </c>
      <c r="N45" s="217">
        <v>0</v>
      </c>
      <c r="O45" s="217">
        <v>0</v>
      </c>
      <c r="P45" s="217">
        <v>0</v>
      </c>
      <c r="Q45" s="217">
        <v>0</v>
      </c>
      <c r="R45" s="217">
        <v>0</v>
      </c>
      <c r="S45" s="217">
        <v>0</v>
      </c>
      <c r="T45" s="217">
        <v>0</v>
      </c>
      <c r="U45" s="217">
        <v>0</v>
      </c>
      <c r="V45" s="217">
        <v>970</v>
      </c>
      <c r="W45" s="217">
        <v>10740</v>
      </c>
      <c r="X45" s="217">
        <v>11710</v>
      </c>
      <c r="Y45" s="215">
        <v>0</v>
      </c>
      <c r="Z45" s="217">
        <v>0</v>
      </c>
      <c r="AA45" s="217">
        <v>0</v>
      </c>
      <c r="AB45" s="217">
        <v>0</v>
      </c>
      <c r="AC45" s="217">
        <v>0</v>
      </c>
      <c r="AD45" s="217">
        <v>0</v>
      </c>
      <c r="AE45" s="217"/>
      <c r="AF45" s="217"/>
      <c r="AG45" s="217"/>
      <c r="AH45" s="217"/>
      <c r="AI45" s="217"/>
      <c r="AJ45" s="217">
        <v>0</v>
      </c>
      <c r="AK45" s="217"/>
      <c r="AL45" s="217"/>
      <c r="AM45" s="272">
        <v>0</v>
      </c>
      <c r="AN45" s="346">
        <v>0</v>
      </c>
      <c r="AO45" s="346"/>
      <c r="AP45" s="347">
        <v>0</v>
      </c>
      <c r="AQ45" s="346">
        <v>0</v>
      </c>
      <c r="AR45" s="346"/>
      <c r="AS45" s="347">
        <v>0</v>
      </c>
      <c r="AT45" s="273">
        <v>0</v>
      </c>
      <c r="AU45" s="218">
        <v>0</v>
      </c>
      <c r="AV45" s="274">
        <v>0</v>
      </c>
      <c r="AW45" s="241">
        <v>0</v>
      </c>
      <c r="AX45" s="242">
        <v>0</v>
      </c>
      <c r="AY45" s="243">
        <v>0</v>
      </c>
      <c r="AZ45" s="280">
        <v>0</v>
      </c>
      <c r="BA45" s="219">
        <v>2730</v>
      </c>
      <c r="BB45" s="219">
        <v>2730</v>
      </c>
      <c r="BC45" s="219">
        <v>0</v>
      </c>
      <c r="BD45" s="219">
        <v>0</v>
      </c>
      <c r="BE45" s="219">
        <v>0</v>
      </c>
      <c r="BF45" s="219">
        <v>0</v>
      </c>
      <c r="BG45" s="219">
        <v>0</v>
      </c>
      <c r="BH45" s="219">
        <v>0</v>
      </c>
      <c r="BI45" s="219">
        <v>0</v>
      </c>
      <c r="BJ45" s="219">
        <v>2730</v>
      </c>
      <c r="BK45" s="220">
        <v>2730</v>
      </c>
      <c r="BL45" s="285"/>
      <c r="BM45" s="216"/>
      <c r="BN45" s="216"/>
      <c r="BO45" s="216"/>
      <c r="BP45" s="216"/>
      <c r="BQ45" s="216"/>
      <c r="BR45" s="217"/>
      <c r="BS45" s="217"/>
      <c r="BT45" s="222"/>
      <c r="BU45" s="206" t="s">
        <v>128</v>
      </c>
      <c r="BV45" s="206" t="s">
        <v>128</v>
      </c>
      <c r="BX45" s="71">
        <v>0</v>
      </c>
      <c r="BY45" s="72">
        <v>0</v>
      </c>
      <c r="BZ45" s="72">
        <v>0</v>
      </c>
      <c r="CA45" s="75"/>
      <c r="CB45" s="75"/>
      <c r="CC45" s="75"/>
      <c r="CD45" s="72">
        <v>0</v>
      </c>
      <c r="CE45" s="72">
        <v>0</v>
      </c>
      <c r="CF45" s="77">
        <v>0</v>
      </c>
      <c r="CG45" s="71">
        <v>970</v>
      </c>
      <c r="CH45" s="72">
        <v>10740</v>
      </c>
      <c r="CI45" s="72">
        <v>11710</v>
      </c>
      <c r="CJ45" s="75">
        <v>0</v>
      </c>
      <c r="CK45" s="75">
        <v>2730</v>
      </c>
      <c r="CL45" s="75">
        <v>2730</v>
      </c>
      <c r="CM45" s="72">
        <v>0</v>
      </c>
      <c r="CN45" s="72">
        <v>0</v>
      </c>
      <c r="CO45" s="72">
        <v>0</v>
      </c>
      <c r="CP45" s="134">
        <v>0</v>
      </c>
      <c r="CQ45" s="134">
        <v>0</v>
      </c>
      <c r="CR45" s="134">
        <v>0</v>
      </c>
      <c r="CS45" s="246">
        <v>0</v>
      </c>
      <c r="CT45" s="246">
        <v>0</v>
      </c>
      <c r="CU45" s="248">
        <v>0</v>
      </c>
    </row>
    <row r="46" spans="1:99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>
        <v>0</v>
      </c>
      <c r="H46" s="216">
        <v>0</v>
      </c>
      <c r="I46" s="217">
        <v>0</v>
      </c>
      <c r="J46" s="215">
        <v>0</v>
      </c>
      <c r="K46" s="217">
        <v>0</v>
      </c>
      <c r="L46" s="217">
        <v>0</v>
      </c>
      <c r="M46" s="215">
        <v>0</v>
      </c>
      <c r="N46" s="217">
        <v>0</v>
      </c>
      <c r="O46" s="217">
        <v>0</v>
      </c>
      <c r="P46" s="217">
        <v>0</v>
      </c>
      <c r="Q46" s="217">
        <v>0</v>
      </c>
      <c r="R46" s="217">
        <v>0</v>
      </c>
      <c r="S46" s="217">
        <v>0</v>
      </c>
      <c r="T46" s="217">
        <v>0</v>
      </c>
      <c r="U46" s="217">
        <v>0</v>
      </c>
      <c r="V46" s="217">
        <v>0</v>
      </c>
      <c r="W46" s="217">
        <v>0</v>
      </c>
      <c r="X46" s="217">
        <v>0</v>
      </c>
      <c r="Y46" s="215">
        <v>0</v>
      </c>
      <c r="Z46" s="217">
        <v>0</v>
      </c>
      <c r="AA46" s="217">
        <v>0</v>
      </c>
      <c r="AB46" s="217">
        <v>0</v>
      </c>
      <c r="AC46" s="217">
        <v>0</v>
      </c>
      <c r="AD46" s="217">
        <v>0</v>
      </c>
      <c r="AE46" s="217"/>
      <c r="AF46" s="217"/>
      <c r="AG46" s="217"/>
      <c r="AH46" s="217"/>
      <c r="AI46" s="217"/>
      <c r="AJ46" s="217">
        <v>0</v>
      </c>
      <c r="AK46" s="217"/>
      <c r="AL46" s="217"/>
      <c r="AM46" s="272">
        <v>0</v>
      </c>
      <c r="AN46" s="346">
        <v>0</v>
      </c>
      <c r="AO46" s="346"/>
      <c r="AP46" s="347">
        <v>0</v>
      </c>
      <c r="AQ46" s="346">
        <v>0</v>
      </c>
      <c r="AR46" s="346"/>
      <c r="AS46" s="347">
        <v>0</v>
      </c>
      <c r="AT46" s="273">
        <v>0</v>
      </c>
      <c r="AU46" s="218">
        <v>0</v>
      </c>
      <c r="AV46" s="274">
        <v>0</v>
      </c>
      <c r="AW46" s="241">
        <v>0</v>
      </c>
      <c r="AX46" s="242">
        <v>0</v>
      </c>
      <c r="AY46" s="243">
        <v>0</v>
      </c>
      <c r="AZ46" s="280">
        <v>0</v>
      </c>
      <c r="BA46" s="219">
        <v>0</v>
      </c>
      <c r="BB46" s="219">
        <v>0</v>
      </c>
      <c r="BC46" s="219">
        <v>0</v>
      </c>
      <c r="BD46" s="219">
        <v>0</v>
      </c>
      <c r="BE46" s="219">
        <v>0</v>
      </c>
      <c r="BF46" s="219">
        <v>0</v>
      </c>
      <c r="BG46" s="219">
        <v>0</v>
      </c>
      <c r="BH46" s="219">
        <v>0</v>
      </c>
      <c r="BI46" s="219">
        <v>0</v>
      </c>
      <c r="BJ46" s="219">
        <v>0</v>
      </c>
      <c r="BK46" s="220">
        <v>0</v>
      </c>
      <c r="BL46" s="285"/>
      <c r="BM46" s="216"/>
      <c r="BN46" s="216"/>
      <c r="BO46" s="216"/>
      <c r="BP46" s="216"/>
      <c r="BQ46" s="216"/>
      <c r="BR46" s="217"/>
      <c r="BS46" s="217"/>
      <c r="BT46" s="222"/>
      <c r="BU46" s="206" t="s">
        <v>128</v>
      </c>
      <c r="BV46" s="206" t="s">
        <v>128</v>
      </c>
      <c r="BX46" s="71">
        <v>0</v>
      </c>
      <c r="BY46" s="72">
        <v>0</v>
      </c>
      <c r="BZ46" s="72">
        <v>0</v>
      </c>
      <c r="CA46" s="75"/>
      <c r="CB46" s="75"/>
      <c r="CC46" s="75"/>
      <c r="CD46" s="72">
        <v>0</v>
      </c>
      <c r="CE46" s="72">
        <v>0</v>
      </c>
      <c r="CF46" s="77">
        <v>0</v>
      </c>
      <c r="CG46" s="71">
        <v>0</v>
      </c>
      <c r="CH46" s="72">
        <v>0</v>
      </c>
      <c r="CI46" s="72">
        <v>0</v>
      </c>
      <c r="CJ46" s="75">
        <v>0</v>
      </c>
      <c r="CK46" s="75">
        <v>0</v>
      </c>
      <c r="CL46" s="75">
        <v>0</v>
      </c>
      <c r="CM46" s="72">
        <v>0</v>
      </c>
      <c r="CN46" s="72">
        <v>0</v>
      </c>
      <c r="CO46" s="72">
        <v>0</v>
      </c>
      <c r="CP46" s="134">
        <v>0</v>
      </c>
      <c r="CQ46" s="134">
        <v>0</v>
      </c>
      <c r="CR46" s="134">
        <v>0</v>
      </c>
      <c r="CS46" s="246">
        <v>0</v>
      </c>
      <c r="CT46" s="246">
        <v>0</v>
      </c>
      <c r="CU46" s="248">
        <v>0</v>
      </c>
    </row>
    <row r="47" spans="1:99" ht="16.3" thickBot="1" x14ac:dyDescent="0.3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>
        <v>0</v>
      </c>
      <c r="H47" s="216">
        <v>0</v>
      </c>
      <c r="I47" s="217">
        <v>0</v>
      </c>
      <c r="J47" s="215">
        <v>0</v>
      </c>
      <c r="K47" s="217">
        <v>0</v>
      </c>
      <c r="L47" s="217">
        <v>0</v>
      </c>
      <c r="M47" s="215">
        <v>0</v>
      </c>
      <c r="N47" s="217">
        <v>0</v>
      </c>
      <c r="O47" s="217">
        <v>0</v>
      </c>
      <c r="P47" s="217">
        <v>0</v>
      </c>
      <c r="Q47" s="217">
        <v>0</v>
      </c>
      <c r="R47" s="217">
        <v>0</v>
      </c>
      <c r="S47" s="217">
        <v>0</v>
      </c>
      <c r="T47" s="217">
        <v>0</v>
      </c>
      <c r="U47" s="217">
        <v>0</v>
      </c>
      <c r="V47" s="217">
        <v>0</v>
      </c>
      <c r="W47" s="217">
        <v>0</v>
      </c>
      <c r="X47" s="217">
        <v>0</v>
      </c>
      <c r="Y47" s="215">
        <v>0</v>
      </c>
      <c r="Z47" s="217">
        <v>0</v>
      </c>
      <c r="AA47" s="217">
        <v>0</v>
      </c>
      <c r="AB47" s="217">
        <v>0</v>
      </c>
      <c r="AC47" s="217">
        <v>0</v>
      </c>
      <c r="AD47" s="217">
        <v>0</v>
      </c>
      <c r="AE47" s="217"/>
      <c r="AF47" s="217"/>
      <c r="AG47" s="217"/>
      <c r="AH47" s="217"/>
      <c r="AI47" s="217"/>
      <c r="AJ47" s="217">
        <v>0</v>
      </c>
      <c r="AK47" s="217"/>
      <c r="AL47" s="217"/>
      <c r="AM47" s="272">
        <v>0</v>
      </c>
      <c r="AN47" s="348">
        <v>0</v>
      </c>
      <c r="AO47" s="348"/>
      <c r="AP47" s="349">
        <v>0</v>
      </c>
      <c r="AQ47" s="348">
        <v>0</v>
      </c>
      <c r="AR47" s="348"/>
      <c r="AS47" s="349">
        <v>0</v>
      </c>
      <c r="AT47" s="273">
        <v>0</v>
      </c>
      <c r="AU47" s="218">
        <v>0</v>
      </c>
      <c r="AV47" s="274">
        <v>0</v>
      </c>
      <c r="AW47" s="241">
        <v>0</v>
      </c>
      <c r="AX47" s="242">
        <v>0</v>
      </c>
      <c r="AY47" s="243">
        <v>0</v>
      </c>
      <c r="AZ47" s="280">
        <v>0</v>
      </c>
      <c r="BA47" s="219">
        <v>0</v>
      </c>
      <c r="BB47" s="219">
        <v>0</v>
      </c>
      <c r="BC47" s="219">
        <v>0</v>
      </c>
      <c r="BD47" s="219">
        <v>0</v>
      </c>
      <c r="BE47" s="219">
        <v>0</v>
      </c>
      <c r="BF47" s="219">
        <v>0</v>
      </c>
      <c r="BG47" s="219">
        <v>0</v>
      </c>
      <c r="BH47" s="219">
        <v>0</v>
      </c>
      <c r="BI47" s="219">
        <v>0</v>
      </c>
      <c r="BJ47" s="219">
        <v>0</v>
      </c>
      <c r="BK47" s="220">
        <v>0</v>
      </c>
      <c r="BL47" s="285"/>
      <c r="BM47" s="216"/>
      <c r="BN47" s="216"/>
      <c r="BO47" s="216"/>
      <c r="BP47" s="216"/>
      <c r="BQ47" s="216"/>
      <c r="BR47" s="217"/>
      <c r="BS47" s="217"/>
      <c r="BT47" s="222"/>
      <c r="BU47" s="206" t="s">
        <v>128</v>
      </c>
      <c r="BV47" s="206" t="s">
        <v>128</v>
      </c>
      <c r="BX47" s="71">
        <v>0</v>
      </c>
      <c r="BY47" s="72">
        <v>0</v>
      </c>
      <c r="BZ47" s="72">
        <v>0</v>
      </c>
      <c r="CA47" s="75"/>
      <c r="CB47" s="75"/>
      <c r="CC47" s="75"/>
      <c r="CD47" s="72">
        <v>0</v>
      </c>
      <c r="CE47" s="72">
        <v>0</v>
      </c>
      <c r="CF47" s="77">
        <v>0</v>
      </c>
      <c r="CG47" s="71">
        <v>0</v>
      </c>
      <c r="CH47" s="72">
        <v>0</v>
      </c>
      <c r="CI47" s="72">
        <v>0</v>
      </c>
      <c r="CJ47" s="75">
        <v>0</v>
      </c>
      <c r="CK47" s="75">
        <v>0</v>
      </c>
      <c r="CL47" s="75">
        <v>0</v>
      </c>
      <c r="CM47" s="72">
        <v>0</v>
      </c>
      <c r="CN47" s="72">
        <v>0</v>
      </c>
      <c r="CO47" s="72">
        <v>0</v>
      </c>
      <c r="CP47" s="134">
        <v>0</v>
      </c>
      <c r="CQ47" s="134">
        <v>0</v>
      </c>
      <c r="CR47" s="134">
        <v>0</v>
      </c>
      <c r="CS47" s="246">
        <v>0</v>
      </c>
      <c r="CT47" s="246">
        <v>0</v>
      </c>
      <c r="CU47" s="248">
        <v>0</v>
      </c>
    </row>
    <row r="48" spans="1:99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14322</v>
      </c>
      <c r="F48" s="202">
        <v>14322</v>
      </c>
      <c r="G48" s="267">
        <v>0</v>
      </c>
      <c r="H48" s="268">
        <v>0</v>
      </c>
      <c r="I48" s="269">
        <v>0</v>
      </c>
      <c r="J48" s="270">
        <v>0</v>
      </c>
      <c r="K48" s="269">
        <v>0</v>
      </c>
      <c r="L48" s="269">
        <v>0</v>
      </c>
      <c r="M48" s="270">
        <v>0</v>
      </c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350">
        <v>0</v>
      </c>
      <c r="AO48" s="350"/>
      <c r="AP48" s="351"/>
      <c r="AQ48" s="350">
        <v>0</v>
      </c>
      <c r="AR48" s="350"/>
      <c r="AS48" s="351"/>
      <c r="AT48" s="275">
        <v>0</v>
      </c>
      <c r="AU48" s="276"/>
      <c r="AV48" s="277"/>
      <c r="AW48" s="244">
        <v>0</v>
      </c>
      <c r="AX48" s="245"/>
      <c r="AY48" s="279"/>
      <c r="AZ48" s="281">
        <v>0</v>
      </c>
      <c r="BA48" s="282">
        <v>14322</v>
      </c>
      <c r="BB48" s="282">
        <v>14322</v>
      </c>
      <c r="BC48" s="282">
        <v>0</v>
      </c>
      <c r="BD48" s="282">
        <v>14322</v>
      </c>
      <c r="BE48" s="282">
        <v>14322</v>
      </c>
      <c r="BF48" s="282"/>
      <c r="BG48" s="282"/>
      <c r="BH48" s="282"/>
      <c r="BI48" s="282"/>
      <c r="BJ48" s="282"/>
      <c r="BK48" s="283"/>
      <c r="BL48" s="286">
        <v>0</v>
      </c>
      <c r="BM48" s="268">
        <v>0</v>
      </c>
      <c r="BN48" s="268">
        <v>0</v>
      </c>
      <c r="BO48" s="268">
        <v>0</v>
      </c>
      <c r="BP48" s="268"/>
      <c r="BQ48" s="268"/>
      <c r="BR48" s="269">
        <v>0</v>
      </c>
      <c r="BS48" s="269">
        <v>0</v>
      </c>
      <c r="BT48" s="271">
        <v>0</v>
      </c>
      <c r="BU48" s="206" t="s">
        <v>128</v>
      </c>
      <c r="BV48" s="206" t="s">
        <v>128</v>
      </c>
      <c r="BX48" s="71">
        <v>0</v>
      </c>
      <c r="BY48" s="72">
        <v>0</v>
      </c>
      <c r="BZ48" s="72">
        <v>0</v>
      </c>
      <c r="CA48" s="75"/>
      <c r="CB48" s="75"/>
      <c r="CC48" s="75"/>
      <c r="CD48" s="72">
        <v>0</v>
      </c>
      <c r="CE48" s="72">
        <v>0</v>
      </c>
      <c r="CF48" s="77">
        <v>0</v>
      </c>
      <c r="CG48" s="71">
        <v>0</v>
      </c>
      <c r="CH48" s="72">
        <v>0</v>
      </c>
      <c r="CI48" s="72">
        <v>0</v>
      </c>
      <c r="CJ48" s="75">
        <v>0</v>
      </c>
      <c r="CK48" s="75">
        <v>14322</v>
      </c>
      <c r="CL48" s="75">
        <v>14322</v>
      </c>
      <c r="CM48" s="72">
        <v>0</v>
      </c>
      <c r="CN48" s="72">
        <v>0</v>
      </c>
      <c r="CO48" s="72">
        <v>0</v>
      </c>
      <c r="CP48" s="134">
        <v>0</v>
      </c>
      <c r="CQ48" s="134">
        <v>0</v>
      </c>
      <c r="CR48" s="134">
        <v>0</v>
      </c>
      <c r="CS48" s="246">
        <v>0</v>
      </c>
      <c r="CT48" s="246">
        <v>0</v>
      </c>
      <c r="CU48" s="248">
        <v>0</v>
      </c>
    </row>
    <row r="49" spans="1:99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64"/>
      <c r="AU49" s="265"/>
      <c r="AV49" s="266"/>
      <c r="AW49" s="224"/>
      <c r="AX49" s="224"/>
      <c r="AY49" s="224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06" t="s">
        <v>128</v>
      </c>
      <c r="BV49" s="206" t="s">
        <v>128</v>
      </c>
    </row>
    <row r="50" spans="1:99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352"/>
      <c r="AO50" s="353"/>
      <c r="AP50" s="354"/>
      <c r="AQ50" s="352"/>
      <c r="AR50" s="353"/>
      <c r="AS50" s="354"/>
      <c r="AT50" s="292"/>
      <c r="AU50" s="228"/>
      <c r="AV50" s="229"/>
      <c r="AW50" s="230"/>
      <c r="AX50" s="230"/>
      <c r="AY50" s="230"/>
      <c r="AZ50" s="231">
        <v>0</v>
      </c>
      <c r="BA50" s="232">
        <v>0</v>
      </c>
      <c r="BB50" s="233">
        <v>0</v>
      </c>
      <c r="BC50" s="233">
        <v>0</v>
      </c>
      <c r="BD50" s="234">
        <v>0</v>
      </c>
      <c r="BE50" s="233">
        <v>0</v>
      </c>
      <c r="BF50" s="233">
        <v>0</v>
      </c>
      <c r="BG50" s="233">
        <v>0</v>
      </c>
      <c r="BH50" s="233">
        <v>0</v>
      </c>
      <c r="BI50" s="233">
        <v>0</v>
      </c>
      <c r="BJ50" s="233">
        <v>0</v>
      </c>
      <c r="BK50" s="235">
        <v>0</v>
      </c>
      <c r="BL50" s="225">
        <v>0</v>
      </c>
      <c r="BM50" s="226">
        <v>0</v>
      </c>
      <c r="BN50" s="226">
        <v>0</v>
      </c>
      <c r="BO50" s="226">
        <v>0</v>
      </c>
      <c r="BP50" s="226">
        <v>0</v>
      </c>
      <c r="BQ50" s="236">
        <v>0</v>
      </c>
      <c r="BR50" s="227"/>
      <c r="BS50" s="227"/>
      <c r="BT50" s="237"/>
      <c r="BU50" s="206" t="s">
        <v>128</v>
      </c>
      <c r="BV50" s="206" t="s">
        <v>128</v>
      </c>
    </row>
    <row r="51" spans="1:99" ht="15.65" x14ac:dyDescent="0.25">
      <c r="A51" s="181"/>
      <c r="B51" s="5" t="s">
        <v>51</v>
      </c>
      <c r="C51" s="185"/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355"/>
      <c r="AO51" s="356"/>
      <c r="AP51" s="357"/>
      <c r="AQ51" s="355"/>
      <c r="AR51" s="356"/>
      <c r="AS51" s="357"/>
      <c r="AT51" s="262"/>
      <c r="AU51" s="218"/>
      <c r="AV51" s="239"/>
      <c r="AW51" s="241"/>
      <c r="AX51" s="242"/>
      <c r="AY51" s="243"/>
      <c r="AZ51" s="240">
        <v>0</v>
      </c>
      <c r="BA51" s="219">
        <v>0</v>
      </c>
      <c r="BB51" s="219">
        <v>0</v>
      </c>
      <c r="BC51" s="219">
        <v>0</v>
      </c>
      <c r="BD51" s="219">
        <v>0</v>
      </c>
      <c r="BE51" s="219">
        <v>0</v>
      </c>
      <c r="BF51" s="219">
        <v>0</v>
      </c>
      <c r="BG51" s="219">
        <v>0</v>
      </c>
      <c r="BH51" s="219">
        <v>0</v>
      </c>
      <c r="BI51" s="219">
        <v>0</v>
      </c>
      <c r="BJ51" s="219">
        <v>0</v>
      </c>
      <c r="BK51" s="220">
        <v>0</v>
      </c>
      <c r="BL51" s="215">
        <v>0</v>
      </c>
      <c r="BM51" s="216">
        <v>0</v>
      </c>
      <c r="BN51" s="216">
        <v>0</v>
      </c>
      <c r="BO51" s="215">
        <v>0</v>
      </c>
      <c r="BP51" s="216">
        <v>0</v>
      </c>
      <c r="BQ51" s="221">
        <v>0</v>
      </c>
      <c r="BR51" s="217"/>
      <c r="BS51" s="217"/>
      <c r="BT51" s="222"/>
      <c r="BU51" s="206" t="s">
        <v>128</v>
      </c>
      <c r="BV51" s="206" t="s">
        <v>128</v>
      </c>
      <c r="BX51" s="71"/>
      <c r="BY51" s="72"/>
      <c r="BZ51" s="72"/>
      <c r="CA51" s="75"/>
      <c r="CB51" s="75"/>
      <c r="CC51" s="75"/>
      <c r="CD51" s="72"/>
      <c r="CE51" s="72"/>
      <c r="CF51" s="77"/>
      <c r="CG51" s="71"/>
      <c r="CH51" s="72"/>
      <c r="CI51" s="72"/>
      <c r="CJ51" s="75"/>
      <c r="CK51" s="75"/>
      <c r="CL51" s="75"/>
      <c r="CM51" s="72"/>
      <c r="CN51" s="72"/>
      <c r="CO51" s="72"/>
      <c r="CP51" s="134"/>
      <c r="CQ51" s="134"/>
      <c r="CR51" s="134"/>
      <c r="CS51" s="246"/>
      <c r="CT51" s="246"/>
      <c r="CU51" s="248"/>
    </row>
    <row r="52" spans="1:99" ht="15.65" x14ac:dyDescent="0.25">
      <c r="A52" s="181"/>
      <c r="B52" s="5" t="s">
        <v>52</v>
      </c>
      <c r="C52" s="185"/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355"/>
      <c r="AO52" s="356"/>
      <c r="AP52" s="357"/>
      <c r="AQ52" s="355"/>
      <c r="AR52" s="356"/>
      <c r="AS52" s="357"/>
      <c r="AT52" s="262"/>
      <c r="AU52" s="218"/>
      <c r="AV52" s="239"/>
      <c r="AW52" s="241"/>
      <c r="AX52" s="242"/>
      <c r="AY52" s="243"/>
      <c r="AZ52" s="240">
        <v>0</v>
      </c>
      <c r="BA52" s="219">
        <v>0</v>
      </c>
      <c r="BB52" s="219">
        <v>0</v>
      </c>
      <c r="BC52" s="219">
        <v>0</v>
      </c>
      <c r="BD52" s="219">
        <v>0</v>
      </c>
      <c r="BE52" s="219">
        <v>0</v>
      </c>
      <c r="BF52" s="219">
        <v>0</v>
      </c>
      <c r="BG52" s="219">
        <v>0</v>
      </c>
      <c r="BH52" s="219">
        <v>0</v>
      </c>
      <c r="BI52" s="219">
        <v>0</v>
      </c>
      <c r="BJ52" s="219">
        <v>0</v>
      </c>
      <c r="BK52" s="220">
        <v>0</v>
      </c>
      <c r="BL52" s="215">
        <v>0</v>
      </c>
      <c r="BM52" s="216">
        <v>0</v>
      </c>
      <c r="BN52" s="216">
        <v>0</v>
      </c>
      <c r="BO52" s="215">
        <v>0</v>
      </c>
      <c r="BP52" s="216">
        <v>0</v>
      </c>
      <c r="BQ52" s="221">
        <v>0</v>
      </c>
      <c r="BR52" s="217"/>
      <c r="BS52" s="217"/>
      <c r="BT52" s="222"/>
      <c r="BU52" s="206" t="s">
        <v>128</v>
      </c>
      <c r="BV52" s="206" t="s">
        <v>128</v>
      </c>
      <c r="BX52" s="71"/>
      <c r="BY52" s="72"/>
      <c r="BZ52" s="72"/>
      <c r="CA52" s="75"/>
      <c r="CB52" s="75"/>
      <c r="CC52" s="75"/>
      <c r="CD52" s="72"/>
      <c r="CE52" s="72"/>
      <c r="CF52" s="77"/>
      <c r="CG52" s="71"/>
      <c r="CH52" s="72"/>
      <c r="CI52" s="72"/>
      <c r="CJ52" s="75"/>
      <c r="CK52" s="75"/>
      <c r="CL52" s="75"/>
      <c r="CM52" s="72"/>
      <c r="CN52" s="72"/>
      <c r="CO52" s="72"/>
      <c r="CP52" s="134"/>
      <c r="CQ52" s="134"/>
      <c r="CR52" s="134"/>
      <c r="CS52" s="246"/>
      <c r="CT52" s="246"/>
      <c r="CU52" s="248"/>
    </row>
    <row r="53" spans="1:99" ht="16.3" thickBot="1" x14ac:dyDescent="0.3">
      <c r="A53" s="287"/>
      <c r="B53" s="288" t="s">
        <v>53</v>
      </c>
      <c r="C53" s="289"/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358"/>
      <c r="AO53" s="359"/>
      <c r="AP53" s="360"/>
      <c r="AQ53" s="358"/>
      <c r="AR53" s="359"/>
      <c r="AS53" s="360"/>
      <c r="AT53" s="293"/>
      <c r="AU53" s="276"/>
      <c r="AV53" s="290"/>
      <c r="AW53" s="244"/>
      <c r="AX53" s="245"/>
      <c r="AY53" s="279"/>
      <c r="AZ53" s="291">
        <v>0</v>
      </c>
      <c r="BA53" s="282">
        <v>0</v>
      </c>
      <c r="BB53" s="282">
        <v>0</v>
      </c>
      <c r="BC53" s="282">
        <v>0</v>
      </c>
      <c r="BD53" s="282">
        <v>0</v>
      </c>
      <c r="BE53" s="282">
        <v>0</v>
      </c>
      <c r="BF53" s="282">
        <v>0</v>
      </c>
      <c r="BG53" s="282">
        <v>0</v>
      </c>
      <c r="BH53" s="282">
        <v>0</v>
      </c>
      <c r="BI53" s="282">
        <v>0</v>
      </c>
      <c r="BJ53" s="282">
        <v>0</v>
      </c>
      <c r="BK53" s="283">
        <v>0</v>
      </c>
      <c r="BL53" s="270">
        <v>0</v>
      </c>
      <c r="BM53" s="268">
        <v>0</v>
      </c>
      <c r="BN53" s="268">
        <v>0</v>
      </c>
      <c r="BO53" s="270">
        <v>0</v>
      </c>
      <c r="BP53" s="268">
        <v>0</v>
      </c>
      <c r="BQ53" s="284">
        <v>0</v>
      </c>
      <c r="BR53" s="269"/>
      <c r="BS53" s="269"/>
      <c r="BT53" s="271"/>
      <c r="BU53" s="206" t="s">
        <v>128</v>
      </c>
      <c r="BV53" s="206" t="s">
        <v>128</v>
      </c>
      <c r="BX53" s="71"/>
      <c r="BY53" s="72"/>
      <c r="BZ53" s="72"/>
      <c r="CA53" s="75"/>
      <c r="CB53" s="75"/>
      <c r="CC53" s="75"/>
      <c r="CD53" s="72"/>
      <c r="CE53" s="72"/>
      <c r="CF53" s="77"/>
      <c r="CG53" s="71"/>
      <c r="CH53" s="72"/>
      <c r="CI53" s="72"/>
      <c r="CJ53" s="75"/>
      <c r="CK53" s="75"/>
      <c r="CL53" s="75"/>
      <c r="CM53" s="72"/>
      <c r="CN53" s="72"/>
      <c r="CO53" s="72"/>
      <c r="CP53" s="134"/>
      <c r="CQ53" s="134"/>
      <c r="CR53" s="134"/>
      <c r="CS53" s="246"/>
      <c r="CT53" s="246"/>
      <c r="CU53" s="248"/>
    </row>
    <row r="54" spans="1:99" ht="15.65" x14ac:dyDescent="0.25">
      <c r="AN54" s="127"/>
      <c r="AO54" s="127"/>
      <c r="AP54" s="127"/>
      <c r="AQ54" s="127"/>
      <c r="AR54" s="127"/>
      <c r="AS54" s="127"/>
    </row>
    <row r="56" spans="1:99" ht="15.65" x14ac:dyDescent="0.25">
      <c r="AN56" s="99"/>
      <c r="AO56" s="99"/>
      <c r="AP56" s="99"/>
      <c r="AQ56" s="99"/>
      <c r="AR56" s="99"/>
      <c r="AS56" s="99"/>
    </row>
    <row r="57" spans="1:99" ht="15.65" x14ac:dyDescent="0.25">
      <c r="AN57" s="99"/>
      <c r="AO57" s="99"/>
      <c r="AP57" s="99"/>
      <c r="AQ57" s="99"/>
      <c r="AR57" s="99"/>
      <c r="AS57" s="99"/>
    </row>
    <row r="58" spans="1:99" ht="18.350000000000001" x14ac:dyDescent="0.3">
      <c r="AN58" s="115"/>
      <c r="AO58" s="115"/>
      <c r="AP58" s="115"/>
      <c r="AQ58" s="115"/>
      <c r="AR58" s="115"/>
      <c r="AS58" s="115"/>
    </row>
  </sheetData>
  <autoFilter ref="A6:CU48"/>
  <mergeCells count="46">
    <mergeCell ref="BO1:BT1"/>
    <mergeCell ref="BU5:BU6"/>
    <mergeCell ref="BV5:BV6"/>
    <mergeCell ref="BR5:BT5"/>
    <mergeCell ref="G4:BT4"/>
    <mergeCell ref="BF5:BH5"/>
    <mergeCell ref="J5:L5"/>
    <mergeCell ref="BI5:BK5"/>
    <mergeCell ref="AW5:AY5"/>
    <mergeCell ref="BL5:BN5"/>
    <mergeCell ref="V5:X5"/>
    <mergeCell ref="AZ5:BB5"/>
    <mergeCell ref="Y5:AA5"/>
    <mergeCell ref="AT5:AV5"/>
    <mergeCell ref="A2:BQ2"/>
    <mergeCell ref="BO5:BQ5"/>
    <mergeCell ref="AB5:AD5"/>
    <mergeCell ref="BC5:BE5"/>
    <mergeCell ref="AN5:AP5"/>
    <mergeCell ref="AQ5:AS5"/>
    <mergeCell ref="CG4:CU4"/>
    <mergeCell ref="BX5:BZ5"/>
    <mergeCell ref="CA5:CC5"/>
    <mergeCell ref="CD5:CF5"/>
    <mergeCell ref="CG5:CI5"/>
    <mergeCell ref="CJ5:CL5"/>
    <mergeCell ref="CM5:CO5"/>
    <mergeCell ref="CP5:CR5"/>
    <mergeCell ref="CS5:CU5"/>
    <mergeCell ref="BX4:CF4"/>
    <mergeCell ref="AK5:AM5"/>
    <mergeCell ref="A50:B50"/>
    <mergeCell ref="B3:C3"/>
    <mergeCell ref="A4:A7"/>
    <mergeCell ref="B4:B6"/>
    <mergeCell ref="C4:C6"/>
    <mergeCell ref="D4:F4"/>
    <mergeCell ref="D5:D6"/>
    <mergeCell ref="E5:E6"/>
    <mergeCell ref="F5:F6"/>
    <mergeCell ref="AH5:AJ5"/>
    <mergeCell ref="S5:U5"/>
    <mergeCell ref="AE5:AG5"/>
    <mergeCell ref="G5:I5"/>
    <mergeCell ref="M5:O5"/>
    <mergeCell ref="P5:R5"/>
  </mergeCells>
  <conditionalFormatting sqref="BU7:BV53">
    <cfRule type="notContainsText" dxfId="17" priority="1" operator="notContains" text="ВЕРНО">
      <formula>ISERROR(SEARCH("ВЕРНО",BU7))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U58"/>
  <sheetViews>
    <sheetView view="pageBreakPreview" zoomScale="60" zoomScaleNormal="50" workbookViewId="0">
      <pane xSplit="3" ySplit="7" topLeftCell="AT35" activePane="bottomRight" state="frozen"/>
      <selection pane="topRight" activeCell="D1" sqref="D1"/>
      <selection pane="bottomLeft" activeCell="A8" sqref="A8"/>
      <selection pane="bottomRight" activeCell="AK21" sqref="AK21:AM35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25" style="65" bestFit="1" customWidth="1"/>
    <col min="44" max="44" width="10.625" style="65" customWidth="1"/>
    <col min="45" max="45" width="12.75" style="65" customWidth="1"/>
    <col min="46" max="46" width="17.25" style="65" bestFit="1" customWidth="1"/>
    <col min="47" max="47" width="10.625" style="65" customWidth="1"/>
    <col min="48" max="48" width="12.75" style="65" customWidth="1"/>
    <col min="49" max="49" width="17.75" style="65" customWidth="1"/>
    <col min="50" max="50" width="9.25" style="65" bestFit="1" customWidth="1"/>
    <col min="51" max="51" width="16" style="65" customWidth="1"/>
    <col min="52" max="52" width="13.25" style="65" customWidth="1"/>
    <col min="53" max="53" width="10.625" style="65" bestFit="1" customWidth="1"/>
    <col min="54" max="54" width="16.125" style="65" customWidth="1"/>
    <col min="55" max="55" width="8.25" style="65" customWidth="1"/>
    <col min="56" max="56" width="7.375" style="65" customWidth="1"/>
    <col min="57" max="57" width="9.375" style="65" bestFit="1" customWidth="1"/>
    <col min="58" max="58" width="12" style="65" customWidth="1"/>
    <col min="59" max="59" width="10.625" style="65" bestFit="1" customWidth="1"/>
    <col min="60" max="60" width="13.125" style="65" customWidth="1"/>
    <col min="61" max="61" width="11.25" style="65" customWidth="1"/>
    <col min="62" max="62" width="9.375" style="65" bestFit="1" customWidth="1"/>
    <col min="63" max="63" width="14.875" style="65" customWidth="1"/>
    <col min="64" max="64" width="13.875" style="65" customWidth="1"/>
    <col min="65" max="65" width="11.875" style="65" bestFit="1" customWidth="1"/>
    <col min="66" max="66" width="14.75" style="65" customWidth="1"/>
    <col min="67" max="67" width="14.375" style="65" customWidth="1"/>
    <col min="68" max="68" width="9.25" style="65" bestFit="1" customWidth="1"/>
    <col min="69" max="69" width="12.75" style="65" customWidth="1"/>
    <col min="70" max="72" width="14.375" style="65" customWidth="1"/>
    <col min="73" max="74" width="12.25" style="65" hidden="1" customWidth="1"/>
    <col min="75" max="75" width="9.25" style="65" hidden="1" customWidth="1"/>
    <col min="76" max="99" width="13.625" style="65" hidden="1" customWidth="1"/>
    <col min="100" max="100" width="0" style="65" hidden="1" customWidth="1"/>
    <col min="101" max="16384" width="9.125" style="65"/>
  </cols>
  <sheetData>
    <row r="1" spans="1:99" ht="18.350000000000001" x14ac:dyDescent="0.3">
      <c r="BO1" s="386" t="s">
        <v>135</v>
      </c>
      <c r="BP1" s="386"/>
      <c r="BQ1" s="386"/>
      <c r="BR1" s="386"/>
      <c r="BS1" s="386"/>
      <c r="BT1" s="386"/>
    </row>
    <row r="2" spans="1:99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427"/>
      <c r="BM2" s="427"/>
      <c r="BN2" s="427"/>
      <c r="BO2" s="427"/>
      <c r="BP2" s="427"/>
      <c r="BQ2" s="427"/>
      <c r="BR2" s="117"/>
      <c r="BS2" s="117"/>
      <c r="BT2" s="117"/>
      <c r="CD2" s="258"/>
    </row>
    <row r="3" spans="1:99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</row>
    <row r="4" spans="1:99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54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6"/>
      <c r="BX4" s="392"/>
      <c r="BY4" s="393"/>
      <c r="BZ4" s="393"/>
      <c r="CA4" s="393"/>
      <c r="CB4" s="393"/>
      <c r="CC4" s="393"/>
      <c r="CD4" s="393"/>
      <c r="CE4" s="393"/>
      <c r="CF4" s="394"/>
      <c r="CG4" s="395"/>
      <c r="CH4" s="396"/>
      <c r="CI4" s="396"/>
      <c r="CJ4" s="396"/>
      <c r="CK4" s="396"/>
      <c r="CL4" s="396"/>
      <c r="CM4" s="396"/>
      <c r="CN4" s="396"/>
      <c r="CO4" s="396"/>
      <c r="CP4" s="396"/>
      <c r="CQ4" s="396"/>
      <c r="CR4" s="396"/>
      <c r="CS4" s="396"/>
      <c r="CT4" s="396"/>
      <c r="CU4" s="397"/>
    </row>
    <row r="5" spans="1:99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72" t="s">
        <v>151</v>
      </c>
      <c r="AO5" s="373"/>
      <c r="AP5" s="374"/>
      <c r="AQ5" s="372" t="s">
        <v>152</v>
      </c>
      <c r="AR5" s="373"/>
      <c r="AS5" s="374"/>
      <c r="AT5" s="368" t="s">
        <v>116</v>
      </c>
      <c r="AU5" s="369"/>
      <c r="AV5" s="370"/>
      <c r="AW5" s="363" t="s">
        <v>103</v>
      </c>
      <c r="AX5" s="364"/>
      <c r="AY5" s="365"/>
      <c r="AZ5" s="380" t="s">
        <v>5</v>
      </c>
      <c r="BA5" s="381"/>
      <c r="BB5" s="381"/>
      <c r="BC5" s="381" t="s">
        <v>114</v>
      </c>
      <c r="BD5" s="381"/>
      <c r="BE5" s="381"/>
      <c r="BF5" s="381" t="s">
        <v>7</v>
      </c>
      <c r="BG5" s="381"/>
      <c r="BH5" s="381"/>
      <c r="BI5" s="381" t="s">
        <v>8</v>
      </c>
      <c r="BJ5" s="381"/>
      <c r="BK5" s="409"/>
      <c r="BL5" s="410" t="s">
        <v>9</v>
      </c>
      <c r="BM5" s="411"/>
      <c r="BN5" s="411"/>
      <c r="BO5" s="412" t="s">
        <v>106</v>
      </c>
      <c r="BP5" s="412"/>
      <c r="BQ5" s="412"/>
      <c r="BR5" s="412" t="s">
        <v>6</v>
      </c>
      <c r="BS5" s="412"/>
      <c r="BT5" s="422"/>
      <c r="BU5" s="434"/>
      <c r="BV5" s="435"/>
      <c r="BX5" s="398"/>
      <c r="BY5" s="399"/>
      <c r="BZ5" s="399"/>
      <c r="CA5" s="387"/>
      <c r="CB5" s="387"/>
      <c r="CC5" s="387"/>
      <c r="CD5" s="388"/>
      <c r="CE5" s="388"/>
      <c r="CF5" s="400"/>
      <c r="CG5" s="398"/>
      <c r="CH5" s="399"/>
      <c r="CI5" s="399"/>
      <c r="CJ5" s="387"/>
      <c r="CK5" s="387"/>
      <c r="CL5" s="387"/>
      <c r="CM5" s="388"/>
      <c r="CN5" s="388"/>
      <c r="CO5" s="388"/>
      <c r="CP5" s="389"/>
      <c r="CQ5" s="389"/>
      <c r="CR5" s="389"/>
      <c r="CS5" s="390"/>
      <c r="CT5" s="390"/>
      <c r="CU5" s="391"/>
    </row>
    <row r="6" spans="1:99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335" t="s">
        <v>10</v>
      </c>
      <c r="AO6" s="336" t="s">
        <v>11</v>
      </c>
      <c r="AP6" s="337" t="s">
        <v>12</v>
      </c>
      <c r="AQ6" s="335" t="s">
        <v>10</v>
      </c>
      <c r="AR6" s="336" t="s">
        <v>11</v>
      </c>
      <c r="AS6" s="337" t="s">
        <v>12</v>
      </c>
      <c r="AT6" s="172" t="s">
        <v>10</v>
      </c>
      <c r="AU6" s="139" t="s">
        <v>11</v>
      </c>
      <c r="AV6" s="173" t="s">
        <v>12</v>
      </c>
      <c r="AW6" s="164" t="s">
        <v>10</v>
      </c>
      <c r="AX6" s="120" t="s">
        <v>11</v>
      </c>
      <c r="AY6" s="165" t="s">
        <v>12</v>
      </c>
      <c r="AZ6" s="19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20" t="s">
        <v>12</v>
      </c>
      <c r="BF6" s="20" t="s">
        <v>10</v>
      </c>
      <c r="BG6" s="20" t="s">
        <v>11</v>
      </c>
      <c r="BH6" s="20" t="s">
        <v>12</v>
      </c>
      <c r="BI6" s="20" t="s">
        <v>10</v>
      </c>
      <c r="BJ6" s="20" t="s">
        <v>11</v>
      </c>
      <c r="BK6" s="160" t="s">
        <v>12</v>
      </c>
      <c r="BL6" s="121" t="s">
        <v>10</v>
      </c>
      <c r="BM6" s="122" t="s">
        <v>11</v>
      </c>
      <c r="BN6" s="122" t="s">
        <v>12</v>
      </c>
      <c r="BO6" s="122" t="s">
        <v>10</v>
      </c>
      <c r="BP6" s="122" t="s">
        <v>11</v>
      </c>
      <c r="BQ6" s="122" t="s">
        <v>12</v>
      </c>
      <c r="BR6" s="123" t="s">
        <v>10</v>
      </c>
      <c r="BS6" s="123" t="s">
        <v>11</v>
      </c>
      <c r="BT6" s="124" t="s">
        <v>12</v>
      </c>
      <c r="BU6" s="434"/>
      <c r="BV6" s="435"/>
      <c r="BX6" s="250"/>
      <c r="BY6" s="251"/>
      <c r="BZ6" s="251"/>
      <c r="CA6" s="252"/>
      <c r="CB6" s="252"/>
      <c r="CC6" s="252"/>
      <c r="CD6" s="253"/>
      <c r="CE6" s="253"/>
      <c r="CF6" s="254"/>
      <c r="CG6" s="250"/>
      <c r="CH6" s="251"/>
      <c r="CI6" s="251"/>
      <c r="CJ6" s="252"/>
      <c r="CK6" s="252"/>
      <c r="CL6" s="252"/>
      <c r="CM6" s="253"/>
      <c r="CN6" s="253"/>
      <c r="CO6" s="253"/>
      <c r="CP6" s="255"/>
      <c r="CQ6" s="255"/>
      <c r="CR6" s="255"/>
      <c r="CS6" s="256"/>
      <c r="CT6" s="256"/>
      <c r="CU6" s="257"/>
    </row>
    <row r="7" spans="1:99" s="15" customFormat="1" ht="32.950000000000003" customHeight="1" thickBot="1" x14ac:dyDescent="0.3">
      <c r="A7" s="431"/>
      <c r="B7" s="155" t="s">
        <v>13</v>
      </c>
      <c r="C7" s="184"/>
      <c r="D7" s="2">
        <v>295953</v>
      </c>
      <c r="E7" s="2">
        <v>149586</v>
      </c>
      <c r="F7" s="259">
        <v>445539</v>
      </c>
      <c r="G7" s="2">
        <v>119348</v>
      </c>
      <c r="H7" s="3">
        <v>50401</v>
      </c>
      <c r="I7" s="3">
        <v>169749</v>
      </c>
      <c r="J7" s="3">
        <v>61865</v>
      </c>
      <c r="K7" s="3">
        <v>30909</v>
      </c>
      <c r="L7" s="3">
        <v>92774</v>
      </c>
      <c r="M7" s="3">
        <v>2604</v>
      </c>
      <c r="N7" s="3">
        <v>10498</v>
      </c>
      <c r="O7" s="3">
        <v>13102</v>
      </c>
      <c r="P7" s="3">
        <v>27119</v>
      </c>
      <c r="Q7" s="3">
        <v>106</v>
      </c>
      <c r="R7" s="3">
        <v>27225</v>
      </c>
      <c r="S7" s="3">
        <v>9008</v>
      </c>
      <c r="T7" s="3">
        <v>0</v>
      </c>
      <c r="U7" s="3">
        <v>9008</v>
      </c>
      <c r="V7" s="3">
        <v>1250</v>
      </c>
      <c r="W7" s="3">
        <v>0</v>
      </c>
      <c r="X7" s="3">
        <v>1250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1116</v>
      </c>
      <c r="AI7" s="3">
        <v>0</v>
      </c>
      <c r="AJ7" s="4">
        <v>1116</v>
      </c>
      <c r="AK7" s="3">
        <v>884</v>
      </c>
      <c r="AL7" s="3">
        <v>440</v>
      </c>
      <c r="AM7" s="238">
        <v>1324</v>
      </c>
      <c r="AN7" s="341">
        <f t="shared" ref="AN7:AS7" si="0">SUM(AN8:AN47)</f>
        <v>3963</v>
      </c>
      <c r="AO7" s="342">
        <f t="shared" si="0"/>
        <v>988</v>
      </c>
      <c r="AP7" s="343">
        <f t="shared" si="0"/>
        <v>4951</v>
      </c>
      <c r="AQ7" s="341">
        <f t="shared" si="0"/>
        <v>1501</v>
      </c>
      <c r="AR7" s="342">
        <f t="shared" si="0"/>
        <v>374</v>
      </c>
      <c r="AS7" s="343">
        <f t="shared" si="0"/>
        <v>1875</v>
      </c>
      <c r="AT7" s="2">
        <v>13034</v>
      </c>
      <c r="AU7" s="3">
        <v>0</v>
      </c>
      <c r="AV7" s="4">
        <v>13034</v>
      </c>
      <c r="AW7" s="2">
        <v>17029</v>
      </c>
      <c r="AX7" s="3">
        <v>0</v>
      </c>
      <c r="AY7" s="4">
        <v>17029</v>
      </c>
      <c r="AZ7" s="2">
        <v>18289</v>
      </c>
      <c r="BA7" s="3">
        <v>9859</v>
      </c>
      <c r="BB7" s="3">
        <v>28148</v>
      </c>
      <c r="BC7" s="3">
        <v>4000</v>
      </c>
      <c r="BD7" s="3">
        <v>800</v>
      </c>
      <c r="BE7" s="3">
        <v>4800</v>
      </c>
      <c r="BF7" s="3">
        <v>0</v>
      </c>
      <c r="BG7" s="3">
        <v>0</v>
      </c>
      <c r="BH7" s="3">
        <v>0</v>
      </c>
      <c r="BI7" s="3">
        <v>350</v>
      </c>
      <c r="BJ7" s="3">
        <v>0</v>
      </c>
      <c r="BK7" s="4">
        <v>350</v>
      </c>
      <c r="BL7" s="2">
        <v>44230</v>
      </c>
      <c r="BM7" s="3">
        <v>23507</v>
      </c>
      <c r="BN7" s="3">
        <v>67737</v>
      </c>
      <c r="BO7" s="3">
        <v>287</v>
      </c>
      <c r="BP7" s="3">
        <v>89</v>
      </c>
      <c r="BQ7" s="3">
        <v>376</v>
      </c>
      <c r="BR7" s="101">
        <v>0</v>
      </c>
      <c r="BS7" s="101">
        <v>0</v>
      </c>
      <c r="BT7" s="156">
        <v>0</v>
      </c>
      <c r="BU7" s="206"/>
      <c r="BV7" s="206"/>
      <c r="BW7" s="65"/>
      <c r="BX7" s="16"/>
      <c r="BY7" s="17"/>
      <c r="BZ7" s="17"/>
      <c r="CA7" s="17"/>
      <c r="CB7" s="17"/>
      <c r="CC7" s="17"/>
      <c r="CD7" s="17"/>
      <c r="CE7" s="17"/>
      <c r="CF7" s="247"/>
      <c r="CG7" s="16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247"/>
    </row>
    <row r="8" spans="1:99" ht="15.65" x14ac:dyDescent="0.25">
      <c r="A8" s="181">
        <v>1</v>
      </c>
      <c r="B8" s="5" t="s">
        <v>14</v>
      </c>
      <c r="C8" s="185">
        <v>3.8</v>
      </c>
      <c r="D8" s="260">
        <v>18208</v>
      </c>
      <c r="E8" s="196">
        <v>1257</v>
      </c>
      <c r="F8" s="197">
        <v>19465</v>
      </c>
      <c r="G8" s="263">
        <v>6048</v>
      </c>
      <c r="H8" s="216">
        <v>915</v>
      </c>
      <c r="I8" s="217">
        <v>6963</v>
      </c>
      <c r="J8" s="215">
        <v>5048</v>
      </c>
      <c r="K8" s="217">
        <v>915</v>
      </c>
      <c r="L8" s="217">
        <v>5963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>
        <v>0</v>
      </c>
      <c r="AK8" s="217"/>
      <c r="AL8" s="217"/>
      <c r="AM8" s="272">
        <v>0</v>
      </c>
      <c r="AN8" s="344">
        <v>0</v>
      </c>
      <c r="AO8" s="344"/>
      <c r="AP8" s="345">
        <v>0</v>
      </c>
      <c r="AQ8" s="344">
        <v>0</v>
      </c>
      <c r="AR8" s="344"/>
      <c r="AS8" s="345">
        <v>0</v>
      </c>
      <c r="AT8" s="273"/>
      <c r="AU8" s="218"/>
      <c r="AV8" s="274">
        <v>0</v>
      </c>
      <c r="AW8" s="241"/>
      <c r="AX8" s="242"/>
      <c r="AY8" s="243">
        <v>0</v>
      </c>
      <c r="AZ8" s="280"/>
      <c r="BA8" s="219"/>
      <c r="BB8" s="219">
        <v>0</v>
      </c>
      <c r="BC8" s="219"/>
      <c r="BD8" s="219"/>
      <c r="BE8" s="219">
        <v>0</v>
      </c>
      <c r="BF8" s="219"/>
      <c r="BG8" s="219"/>
      <c r="BH8" s="219">
        <v>0</v>
      </c>
      <c r="BI8" s="219"/>
      <c r="BJ8" s="219"/>
      <c r="BK8" s="220">
        <v>0</v>
      </c>
      <c r="BL8" s="285">
        <v>3200</v>
      </c>
      <c r="BM8" s="216">
        <v>90</v>
      </c>
      <c r="BN8" s="216">
        <v>3290</v>
      </c>
      <c r="BO8" s="216"/>
      <c r="BP8" s="216"/>
      <c r="BQ8" s="216">
        <v>0</v>
      </c>
      <c r="BR8" s="217"/>
      <c r="BS8" s="217"/>
      <c r="BT8" s="222">
        <v>0</v>
      </c>
      <c r="BU8" s="206"/>
      <c r="BV8" s="206"/>
      <c r="BX8" s="71"/>
      <c r="BY8" s="72"/>
      <c r="BZ8" s="72"/>
      <c r="CA8" s="75"/>
      <c r="CB8" s="75"/>
      <c r="CC8" s="75"/>
      <c r="CD8" s="72"/>
      <c r="CE8" s="72"/>
      <c r="CF8" s="77"/>
      <c r="CG8" s="71"/>
      <c r="CH8" s="72"/>
      <c r="CI8" s="72"/>
      <c r="CJ8" s="75"/>
      <c r="CK8" s="75"/>
      <c r="CL8" s="75"/>
      <c r="CM8" s="72"/>
      <c r="CN8" s="72"/>
      <c r="CO8" s="72"/>
      <c r="CP8" s="134"/>
      <c r="CQ8" s="134"/>
      <c r="CR8" s="134"/>
      <c r="CS8" s="246"/>
      <c r="CT8" s="246"/>
      <c r="CU8" s="248"/>
    </row>
    <row r="9" spans="1:99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>
        <v>0</v>
      </c>
      <c r="AK9" s="217"/>
      <c r="AL9" s="217"/>
      <c r="AM9" s="272">
        <v>0</v>
      </c>
      <c r="AN9" s="346">
        <v>0</v>
      </c>
      <c r="AO9" s="346"/>
      <c r="AP9" s="347">
        <v>0</v>
      </c>
      <c r="AQ9" s="346">
        <v>0</v>
      </c>
      <c r="AR9" s="346"/>
      <c r="AS9" s="347">
        <v>0</v>
      </c>
      <c r="AT9" s="273"/>
      <c r="AU9" s="218"/>
      <c r="AV9" s="274">
        <v>0</v>
      </c>
      <c r="AW9" s="241"/>
      <c r="AX9" s="242"/>
      <c r="AY9" s="243">
        <v>0</v>
      </c>
      <c r="AZ9" s="280"/>
      <c r="BA9" s="219"/>
      <c r="BB9" s="219">
        <v>0</v>
      </c>
      <c r="BC9" s="219"/>
      <c r="BD9" s="219"/>
      <c r="BE9" s="219">
        <v>0</v>
      </c>
      <c r="BF9" s="219"/>
      <c r="BG9" s="219"/>
      <c r="BH9" s="219">
        <v>0</v>
      </c>
      <c r="BI9" s="219"/>
      <c r="BJ9" s="219"/>
      <c r="BK9" s="220">
        <v>0</v>
      </c>
      <c r="BL9" s="285"/>
      <c r="BM9" s="216"/>
      <c r="BN9" s="216">
        <v>0</v>
      </c>
      <c r="BO9" s="216"/>
      <c r="BP9" s="216"/>
      <c r="BQ9" s="216">
        <v>0</v>
      </c>
      <c r="BR9" s="217"/>
      <c r="BS9" s="217"/>
      <c r="BT9" s="222">
        <v>0</v>
      </c>
      <c r="BU9" s="206"/>
      <c r="BV9" s="206"/>
      <c r="BX9" s="71"/>
      <c r="BY9" s="72"/>
      <c r="BZ9" s="72"/>
      <c r="CA9" s="75"/>
      <c r="CB9" s="75"/>
      <c r="CC9" s="75"/>
      <c r="CD9" s="72"/>
      <c r="CE9" s="72"/>
      <c r="CF9" s="77"/>
      <c r="CG9" s="71"/>
      <c r="CH9" s="72"/>
      <c r="CI9" s="72"/>
      <c r="CJ9" s="75"/>
      <c r="CK9" s="75"/>
      <c r="CL9" s="75"/>
      <c r="CM9" s="72"/>
      <c r="CN9" s="72"/>
      <c r="CO9" s="72"/>
      <c r="CP9" s="134"/>
      <c r="CQ9" s="134"/>
      <c r="CR9" s="134"/>
      <c r="CS9" s="246"/>
      <c r="CT9" s="246"/>
      <c r="CU9" s="248"/>
    </row>
    <row r="10" spans="1:99" ht="15.65" x14ac:dyDescent="0.25">
      <c r="A10" s="181">
        <v>3</v>
      </c>
      <c r="B10" s="5" t="s">
        <v>16</v>
      </c>
      <c r="C10" s="185">
        <v>2.6</v>
      </c>
      <c r="D10" s="260">
        <v>5940</v>
      </c>
      <c r="E10" s="196">
        <v>1318</v>
      </c>
      <c r="F10" s="197">
        <v>7258</v>
      </c>
      <c r="G10" s="263">
        <v>2040</v>
      </c>
      <c r="H10" s="216">
        <v>406</v>
      </c>
      <c r="I10" s="217">
        <v>2446</v>
      </c>
      <c r="J10" s="215">
        <v>1740</v>
      </c>
      <c r="K10" s="217">
        <v>406</v>
      </c>
      <c r="L10" s="217">
        <v>2146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>
        <v>0</v>
      </c>
      <c r="AK10" s="217"/>
      <c r="AL10" s="217"/>
      <c r="AM10" s="272">
        <v>0</v>
      </c>
      <c r="AN10" s="346">
        <v>0</v>
      </c>
      <c r="AO10" s="346"/>
      <c r="AP10" s="347">
        <v>0</v>
      </c>
      <c r="AQ10" s="346">
        <v>0</v>
      </c>
      <c r="AR10" s="346"/>
      <c r="AS10" s="347">
        <v>0</v>
      </c>
      <c r="AT10" s="273"/>
      <c r="AU10" s="218"/>
      <c r="AV10" s="274">
        <v>0</v>
      </c>
      <c r="AW10" s="241"/>
      <c r="AX10" s="242"/>
      <c r="AY10" s="243">
        <v>0</v>
      </c>
      <c r="AZ10" s="280"/>
      <c r="BA10" s="219"/>
      <c r="BB10" s="219">
        <v>0</v>
      </c>
      <c r="BC10" s="219"/>
      <c r="BD10" s="219"/>
      <c r="BE10" s="219">
        <v>0</v>
      </c>
      <c r="BF10" s="219"/>
      <c r="BG10" s="219"/>
      <c r="BH10" s="219">
        <v>0</v>
      </c>
      <c r="BI10" s="219"/>
      <c r="BJ10" s="219"/>
      <c r="BK10" s="220">
        <v>0</v>
      </c>
      <c r="BL10" s="285">
        <v>1500</v>
      </c>
      <c r="BM10" s="216">
        <v>240</v>
      </c>
      <c r="BN10" s="216">
        <v>1740</v>
      </c>
      <c r="BO10" s="216"/>
      <c r="BP10" s="216"/>
      <c r="BQ10" s="216">
        <v>0</v>
      </c>
      <c r="BR10" s="217"/>
      <c r="BS10" s="217"/>
      <c r="BT10" s="222">
        <v>0</v>
      </c>
      <c r="BU10" s="206"/>
      <c r="BV10" s="206"/>
      <c r="BX10" s="71"/>
      <c r="BY10" s="72"/>
      <c r="BZ10" s="72"/>
      <c r="CA10" s="75"/>
      <c r="CB10" s="75"/>
      <c r="CC10" s="75"/>
      <c r="CD10" s="72"/>
      <c r="CE10" s="72"/>
      <c r="CF10" s="77"/>
      <c r="CG10" s="71"/>
      <c r="CH10" s="72"/>
      <c r="CI10" s="72"/>
      <c r="CJ10" s="75"/>
      <c r="CK10" s="75"/>
      <c r="CL10" s="75"/>
      <c r="CM10" s="72"/>
      <c r="CN10" s="72"/>
      <c r="CO10" s="72"/>
      <c r="CP10" s="134"/>
      <c r="CQ10" s="134"/>
      <c r="CR10" s="134"/>
      <c r="CS10" s="246"/>
      <c r="CT10" s="246"/>
      <c r="CU10" s="248"/>
    </row>
    <row r="11" spans="1:99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>
        <v>0</v>
      </c>
      <c r="AK11" s="217"/>
      <c r="AL11" s="217"/>
      <c r="AM11" s="272">
        <v>0</v>
      </c>
      <c r="AN11" s="346">
        <v>0</v>
      </c>
      <c r="AO11" s="346"/>
      <c r="AP11" s="347">
        <v>0</v>
      </c>
      <c r="AQ11" s="346">
        <v>0</v>
      </c>
      <c r="AR11" s="346"/>
      <c r="AS11" s="347">
        <v>0</v>
      </c>
      <c r="AT11" s="273"/>
      <c r="AU11" s="218"/>
      <c r="AV11" s="274">
        <v>0</v>
      </c>
      <c r="AW11" s="241"/>
      <c r="AX11" s="242"/>
      <c r="AY11" s="243">
        <v>0</v>
      </c>
      <c r="AZ11" s="280"/>
      <c r="BA11" s="219"/>
      <c r="BB11" s="219">
        <v>0</v>
      </c>
      <c r="BC11" s="219"/>
      <c r="BD11" s="219"/>
      <c r="BE11" s="219">
        <v>0</v>
      </c>
      <c r="BF11" s="219"/>
      <c r="BG11" s="219"/>
      <c r="BH11" s="219">
        <v>0</v>
      </c>
      <c r="BI11" s="219"/>
      <c r="BJ11" s="219"/>
      <c r="BK11" s="220">
        <v>0</v>
      </c>
      <c r="BL11" s="285"/>
      <c r="BM11" s="216"/>
      <c r="BN11" s="216">
        <v>0</v>
      </c>
      <c r="BO11" s="216"/>
      <c r="BP11" s="216"/>
      <c r="BQ11" s="216">
        <v>0</v>
      </c>
      <c r="BR11" s="217"/>
      <c r="BS11" s="217"/>
      <c r="BT11" s="222">
        <v>0</v>
      </c>
      <c r="BU11" s="206"/>
      <c r="BV11" s="206"/>
      <c r="BX11" s="71"/>
      <c r="BY11" s="72"/>
      <c r="BZ11" s="72"/>
      <c r="CA11" s="75"/>
      <c r="CB11" s="75"/>
      <c r="CC11" s="75"/>
      <c r="CD11" s="72"/>
      <c r="CE11" s="72"/>
      <c r="CF11" s="77"/>
      <c r="CG11" s="71"/>
      <c r="CH11" s="72"/>
      <c r="CI11" s="72"/>
      <c r="CJ11" s="75"/>
      <c r="CK11" s="75"/>
      <c r="CL11" s="75"/>
      <c r="CM11" s="72"/>
      <c r="CN11" s="72"/>
      <c r="CO11" s="72"/>
      <c r="CP11" s="134"/>
      <c r="CQ11" s="134"/>
      <c r="CR11" s="134"/>
      <c r="CS11" s="246"/>
      <c r="CT11" s="246"/>
      <c r="CU11" s="248"/>
    </row>
    <row r="12" spans="1:99" ht="15.65" x14ac:dyDescent="0.25">
      <c r="A12" s="181">
        <v>5</v>
      </c>
      <c r="B12" s="5" t="s">
        <v>121</v>
      </c>
      <c r="C12" s="185">
        <v>4.2</v>
      </c>
      <c r="D12" s="260">
        <v>410</v>
      </c>
      <c r="E12" s="196">
        <v>0</v>
      </c>
      <c r="F12" s="197">
        <v>410</v>
      </c>
      <c r="G12" s="263">
        <v>410</v>
      </c>
      <c r="H12" s="216"/>
      <c r="I12" s="217">
        <v>410</v>
      </c>
      <c r="J12" s="215">
        <v>410</v>
      </c>
      <c r="K12" s="217"/>
      <c r="L12" s="217">
        <v>410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>
        <v>0</v>
      </c>
      <c r="AK12" s="217"/>
      <c r="AL12" s="217"/>
      <c r="AM12" s="272">
        <v>0</v>
      </c>
      <c r="AN12" s="346">
        <v>0</v>
      </c>
      <c r="AO12" s="346"/>
      <c r="AP12" s="347">
        <v>0</v>
      </c>
      <c r="AQ12" s="346">
        <v>0</v>
      </c>
      <c r="AR12" s="346"/>
      <c r="AS12" s="347">
        <v>0</v>
      </c>
      <c r="AT12" s="273"/>
      <c r="AU12" s="218"/>
      <c r="AV12" s="274">
        <v>0</v>
      </c>
      <c r="AW12" s="241"/>
      <c r="AX12" s="242"/>
      <c r="AY12" s="243">
        <v>0</v>
      </c>
      <c r="AZ12" s="280"/>
      <c r="BA12" s="219"/>
      <c r="BB12" s="219">
        <v>0</v>
      </c>
      <c r="BC12" s="219"/>
      <c r="BD12" s="219"/>
      <c r="BE12" s="219">
        <v>0</v>
      </c>
      <c r="BF12" s="219"/>
      <c r="BG12" s="219"/>
      <c r="BH12" s="219">
        <v>0</v>
      </c>
      <c r="BI12" s="219"/>
      <c r="BJ12" s="219"/>
      <c r="BK12" s="220">
        <v>0</v>
      </c>
      <c r="BL12" s="285"/>
      <c r="BM12" s="216"/>
      <c r="BN12" s="216">
        <v>0</v>
      </c>
      <c r="BO12" s="216"/>
      <c r="BP12" s="216"/>
      <c r="BQ12" s="216">
        <v>0</v>
      </c>
      <c r="BR12" s="217"/>
      <c r="BS12" s="217"/>
      <c r="BT12" s="222">
        <v>0</v>
      </c>
      <c r="BU12" s="206"/>
      <c r="BV12" s="206"/>
      <c r="BX12" s="71"/>
      <c r="BY12" s="72"/>
      <c r="BZ12" s="72"/>
      <c r="CA12" s="75"/>
      <c r="CB12" s="75"/>
      <c r="CC12" s="75"/>
      <c r="CD12" s="72"/>
      <c r="CE12" s="72"/>
      <c r="CF12" s="77"/>
      <c r="CG12" s="71"/>
      <c r="CH12" s="72"/>
      <c r="CI12" s="72"/>
      <c r="CJ12" s="75"/>
      <c r="CK12" s="75"/>
      <c r="CL12" s="75"/>
      <c r="CM12" s="72"/>
      <c r="CN12" s="72"/>
      <c r="CO12" s="72"/>
      <c r="CP12" s="134"/>
      <c r="CQ12" s="134"/>
      <c r="CR12" s="134"/>
      <c r="CS12" s="246"/>
      <c r="CT12" s="246"/>
      <c r="CU12" s="248"/>
    </row>
    <row r="13" spans="1:99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>
        <v>0</v>
      </c>
      <c r="AK13" s="217"/>
      <c r="AL13" s="217"/>
      <c r="AM13" s="272">
        <v>0</v>
      </c>
      <c r="AN13" s="346">
        <v>0</v>
      </c>
      <c r="AO13" s="346"/>
      <c r="AP13" s="347">
        <v>0</v>
      </c>
      <c r="AQ13" s="346">
        <v>0</v>
      </c>
      <c r="AR13" s="346"/>
      <c r="AS13" s="347">
        <v>0</v>
      </c>
      <c r="AT13" s="273"/>
      <c r="AU13" s="218"/>
      <c r="AV13" s="274">
        <v>0</v>
      </c>
      <c r="AW13" s="241"/>
      <c r="AX13" s="242"/>
      <c r="AY13" s="243">
        <v>0</v>
      </c>
      <c r="AZ13" s="280"/>
      <c r="BA13" s="219"/>
      <c r="BB13" s="219">
        <v>0</v>
      </c>
      <c r="BC13" s="219"/>
      <c r="BD13" s="219"/>
      <c r="BE13" s="219">
        <v>0</v>
      </c>
      <c r="BF13" s="219"/>
      <c r="BG13" s="219"/>
      <c r="BH13" s="219">
        <v>0</v>
      </c>
      <c r="BI13" s="219"/>
      <c r="BJ13" s="219"/>
      <c r="BK13" s="220">
        <v>0</v>
      </c>
      <c r="BL13" s="285"/>
      <c r="BM13" s="216"/>
      <c r="BN13" s="216">
        <v>0</v>
      </c>
      <c r="BO13" s="216"/>
      <c r="BP13" s="216"/>
      <c r="BQ13" s="216">
        <v>0</v>
      </c>
      <c r="BR13" s="217"/>
      <c r="BS13" s="217"/>
      <c r="BT13" s="222">
        <v>0</v>
      </c>
      <c r="BU13" s="206"/>
      <c r="BV13" s="206"/>
      <c r="BX13" s="71"/>
      <c r="BY13" s="72"/>
      <c r="BZ13" s="72"/>
      <c r="CA13" s="75"/>
      <c r="CB13" s="75"/>
      <c r="CC13" s="75"/>
      <c r="CD13" s="72"/>
      <c r="CE13" s="72"/>
      <c r="CF13" s="77"/>
      <c r="CG13" s="71"/>
      <c r="CH13" s="72"/>
      <c r="CI13" s="72"/>
      <c r="CJ13" s="75"/>
      <c r="CK13" s="75"/>
      <c r="CL13" s="75"/>
      <c r="CM13" s="72"/>
      <c r="CN13" s="72"/>
      <c r="CO13" s="72"/>
      <c r="CP13" s="134"/>
      <c r="CQ13" s="134"/>
      <c r="CR13" s="134"/>
      <c r="CS13" s="246"/>
      <c r="CT13" s="246"/>
      <c r="CU13" s="248"/>
    </row>
    <row r="14" spans="1:99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>
        <v>0</v>
      </c>
      <c r="AK14" s="217"/>
      <c r="AL14" s="217"/>
      <c r="AM14" s="272">
        <v>0</v>
      </c>
      <c r="AN14" s="346">
        <v>0</v>
      </c>
      <c r="AO14" s="346"/>
      <c r="AP14" s="347">
        <v>0</v>
      </c>
      <c r="AQ14" s="346">
        <v>0</v>
      </c>
      <c r="AR14" s="346"/>
      <c r="AS14" s="347">
        <v>0</v>
      </c>
      <c r="AT14" s="273"/>
      <c r="AU14" s="218"/>
      <c r="AV14" s="274">
        <v>0</v>
      </c>
      <c r="AW14" s="241"/>
      <c r="AX14" s="242"/>
      <c r="AY14" s="243">
        <v>0</v>
      </c>
      <c r="AZ14" s="280"/>
      <c r="BA14" s="219"/>
      <c r="BB14" s="219">
        <v>0</v>
      </c>
      <c r="BC14" s="219"/>
      <c r="BD14" s="219"/>
      <c r="BE14" s="219">
        <v>0</v>
      </c>
      <c r="BF14" s="219"/>
      <c r="BG14" s="219"/>
      <c r="BH14" s="219">
        <v>0</v>
      </c>
      <c r="BI14" s="219"/>
      <c r="BJ14" s="219"/>
      <c r="BK14" s="220">
        <v>0</v>
      </c>
      <c r="BL14" s="285"/>
      <c r="BM14" s="216"/>
      <c r="BN14" s="216">
        <v>0</v>
      </c>
      <c r="BO14" s="216"/>
      <c r="BP14" s="216"/>
      <c r="BQ14" s="216">
        <v>0</v>
      </c>
      <c r="BR14" s="217"/>
      <c r="BS14" s="217"/>
      <c r="BT14" s="222">
        <v>0</v>
      </c>
      <c r="BU14" s="206"/>
      <c r="BV14" s="206"/>
      <c r="BX14" s="71"/>
      <c r="BY14" s="72"/>
      <c r="BZ14" s="72"/>
      <c r="CA14" s="75"/>
      <c r="CB14" s="75"/>
      <c r="CC14" s="75"/>
      <c r="CD14" s="72"/>
      <c r="CE14" s="72"/>
      <c r="CF14" s="77"/>
      <c r="CG14" s="71"/>
      <c r="CH14" s="72"/>
      <c r="CI14" s="72"/>
      <c r="CJ14" s="75"/>
      <c r="CK14" s="75"/>
      <c r="CL14" s="75"/>
      <c r="CM14" s="72"/>
      <c r="CN14" s="72"/>
      <c r="CO14" s="72"/>
      <c r="CP14" s="134"/>
      <c r="CQ14" s="134"/>
      <c r="CR14" s="134"/>
      <c r="CS14" s="246"/>
      <c r="CT14" s="246"/>
      <c r="CU14" s="248"/>
    </row>
    <row r="15" spans="1:99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1378</v>
      </c>
      <c r="F15" s="197">
        <v>1378</v>
      </c>
      <c r="G15" s="263"/>
      <c r="H15" s="216">
        <v>998</v>
      </c>
      <c r="I15" s="217">
        <v>998</v>
      </c>
      <c r="J15" s="215"/>
      <c r="K15" s="217">
        <v>998</v>
      </c>
      <c r="L15" s="217">
        <v>998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>
        <v>0</v>
      </c>
      <c r="AK15" s="217"/>
      <c r="AL15" s="217"/>
      <c r="AM15" s="272">
        <v>0</v>
      </c>
      <c r="AN15" s="346">
        <v>0</v>
      </c>
      <c r="AO15" s="346"/>
      <c r="AP15" s="347">
        <v>0</v>
      </c>
      <c r="AQ15" s="346">
        <v>0</v>
      </c>
      <c r="AR15" s="346"/>
      <c r="AS15" s="347">
        <v>0</v>
      </c>
      <c r="AT15" s="273"/>
      <c r="AU15" s="218"/>
      <c r="AV15" s="274">
        <v>0</v>
      </c>
      <c r="AW15" s="241"/>
      <c r="AX15" s="242"/>
      <c r="AY15" s="243">
        <v>0</v>
      </c>
      <c r="AZ15" s="280"/>
      <c r="BA15" s="219"/>
      <c r="BB15" s="219">
        <v>0</v>
      </c>
      <c r="BC15" s="219"/>
      <c r="BD15" s="219"/>
      <c r="BE15" s="219">
        <v>0</v>
      </c>
      <c r="BF15" s="219"/>
      <c r="BG15" s="219"/>
      <c r="BH15" s="219">
        <v>0</v>
      </c>
      <c r="BI15" s="219"/>
      <c r="BJ15" s="219"/>
      <c r="BK15" s="220">
        <v>0</v>
      </c>
      <c r="BL15" s="285"/>
      <c r="BM15" s="216">
        <v>100</v>
      </c>
      <c r="BN15" s="216">
        <v>100</v>
      </c>
      <c r="BO15" s="216"/>
      <c r="BP15" s="216"/>
      <c r="BQ15" s="216">
        <v>0</v>
      </c>
      <c r="BR15" s="217"/>
      <c r="BS15" s="217"/>
      <c r="BT15" s="222">
        <v>0</v>
      </c>
      <c r="BU15" s="206"/>
      <c r="BV15" s="206"/>
      <c r="BX15" s="71"/>
      <c r="BY15" s="72"/>
      <c r="BZ15" s="72"/>
      <c r="CA15" s="75"/>
      <c r="CB15" s="75"/>
      <c r="CC15" s="75"/>
      <c r="CD15" s="72"/>
      <c r="CE15" s="72"/>
      <c r="CF15" s="77"/>
      <c r="CG15" s="71"/>
      <c r="CH15" s="72"/>
      <c r="CI15" s="72"/>
      <c r="CJ15" s="75"/>
      <c r="CK15" s="75"/>
      <c r="CL15" s="75"/>
      <c r="CM15" s="72"/>
      <c r="CN15" s="72"/>
      <c r="CO15" s="72"/>
      <c r="CP15" s="134"/>
      <c r="CQ15" s="134"/>
      <c r="CR15" s="134"/>
      <c r="CS15" s="246"/>
      <c r="CT15" s="246"/>
      <c r="CU15" s="248"/>
    </row>
    <row r="16" spans="1:99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1182</v>
      </c>
      <c r="F16" s="197">
        <v>1182</v>
      </c>
      <c r="G16" s="263"/>
      <c r="H16" s="216">
        <v>802</v>
      </c>
      <c r="I16" s="217">
        <v>802</v>
      </c>
      <c r="J16" s="215"/>
      <c r="K16" s="217">
        <v>802</v>
      </c>
      <c r="L16" s="217">
        <v>802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>
        <v>0</v>
      </c>
      <c r="AK16" s="217"/>
      <c r="AL16" s="217"/>
      <c r="AM16" s="272">
        <v>0</v>
      </c>
      <c r="AN16" s="346">
        <v>0</v>
      </c>
      <c r="AO16" s="346"/>
      <c r="AP16" s="347">
        <v>0</v>
      </c>
      <c r="AQ16" s="346">
        <v>0</v>
      </c>
      <c r="AR16" s="346"/>
      <c r="AS16" s="347">
        <v>0</v>
      </c>
      <c r="AT16" s="273"/>
      <c r="AU16" s="218"/>
      <c r="AV16" s="274">
        <v>0</v>
      </c>
      <c r="AW16" s="241"/>
      <c r="AX16" s="242"/>
      <c r="AY16" s="243">
        <v>0</v>
      </c>
      <c r="AZ16" s="280"/>
      <c r="BA16" s="219"/>
      <c r="BB16" s="219">
        <v>0</v>
      </c>
      <c r="BC16" s="219"/>
      <c r="BD16" s="219"/>
      <c r="BE16" s="219">
        <v>0</v>
      </c>
      <c r="BF16" s="219"/>
      <c r="BG16" s="219"/>
      <c r="BH16" s="219">
        <v>0</v>
      </c>
      <c r="BI16" s="219"/>
      <c r="BJ16" s="219"/>
      <c r="BK16" s="220">
        <v>0</v>
      </c>
      <c r="BL16" s="285"/>
      <c r="BM16" s="216">
        <v>100</v>
      </c>
      <c r="BN16" s="216">
        <v>100</v>
      </c>
      <c r="BO16" s="216"/>
      <c r="BP16" s="216"/>
      <c r="BQ16" s="216">
        <v>0</v>
      </c>
      <c r="BR16" s="217"/>
      <c r="BS16" s="217"/>
      <c r="BT16" s="222">
        <v>0</v>
      </c>
      <c r="BU16" s="206"/>
      <c r="BV16" s="206"/>
      <c r="BX16" s="71"/>
      <c r="BY16" s="72"/>
      <c r="BZ16" s="72"/>
      <c r="CA16" s="75"/>
      <c r="CB16" s="75"/>
      <c r="CC16" s="75"/>
      <c r="CD16" s="72"/>
      <c r="CE16" s="72"/>
      <c r="CF16" s="77"/>
      <c r="CG16" s="71"/>
      <c r="CH16" s="72"/>
      <c r="CI16" s="72"/>
      <c r="CJ16" s="75"/>
      <c r="CK16" s="75"/>
      <c r="CL16" s="75"/>
      <c r="CM16" s="72"/>
      <c r="CN16" s="72"/>
      <c r="CO16" s="72"/>
      <c r="CP16" s="134"/>
      <c r="CQ16" s="134"/>
      <c r="CR16" s="134"/>
      <c r="CS16" s="246"/>
      <c r="CT16" s="246"/>
      <c r="CU16" s="248"/>
    </row>
    <row r="17" spans="1:99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1227</v>
      </c>
      <c r="F17" s="197">
        <v>1227</v>
      </c>
      <c r="G17" s="263"/>
      <c r="H17" s="216">
        <v>467</v>
      </c>
      <c r="I17" s="217">
        <v>467</v>
      </c>
      <c r="J17" s="215"/>
      <c r="K17" s="217">
        <v>467</v>
      </c>
      <c r="L17" s="217">
        <v>467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>
        <v>0</v>
      </c>
      <c r="AK17" s="217"/>
      <c r="AL17" s="217"/>
      <c r="AM17" s="272">
        <v>0</v>
      </c>
      <c r="AN17" s="346">
        <v>0</v>
      </c>
      <c r="AO17" s="346"/>
      <c r="AP17" s="347">
        <v>0</v>
      </c>
      <c r="AQ17" s="346">
        <v>0</v>
      </c>
      <c r="AR17" s="346"/>
      <c r="AS17" s="347">
        <v>0</v>
      </c>
      <c r="AT17" s="273"/>
      <c r="AU17" s="218"/>
      <c r="AV17" s="274">
        <v>0</v>
      </c>
      <c r="AW17" s="241"/>
      <c r="AX17" s="242"/>
      <c r="AY17" s="243">
        <v>0</v>
      </c>
      <c r="AZ17" s="280"/>
      <c r="BA17" s="219"/>
      <c r="BB17" s="219">
        <v>0</v>
      </c>
      <c r="BC17" s="219"/>
      <c r="BD17" s="219"/>
      <c r="BE17" s="219">
        <v>0</v>
      </c>
      <c r="BF17" s="219"/>
      <c r="BG17" s="219"/>
      <c r="BH17" s="219">
        <v>0</v>
      </c>
      <c r="BI17" s="219"/>
      <c r="BJ17" s="219"/>
      <c r="BK17" s="220">
        <v>0</v>
      </c>
      <c r="BL17" s="285"/>
      <c r="BM17" s="216">
        <v>200</v>
      </c>
      <c r="BN17" s="216">
        <v>200</v>
      </c>
      <c r="BO17" s="216"/>
      <c r="BP17" s="216"/>
      <c r="BQ17" s="216">
        <v>0</v>
      </c>
      <c r="BR17" s="217"/>
      <c r="BS17" s="217"/>
      <c r="BT17" s="222">
        <v>0</v>
      </c>
      <c r="BU17" s="206"/>
      <c r="BV17" s="206"/>
      <c r="BX17" s="71"/>
      <c r="BY17" s="72"/>
      <c r="BZ17" s="72"/>
      <c r="CA17" s="75"/>
      <c r="CB17" s="75"/>
      <c r="CC17" s="75"/>
      <c r="CD17" s="72"/>
      <c r="CE17" s="72"/>
      <c r="CF17" s="77"/>
      <c r="CG17" s="71"/>
      <c r="CH17" s="72"/>
      <c r="CI17" s="72"/>
      <c r="CJ17" s="75"/>
      <c r="CK17" s="75"/>
      <c r="CL17" s="75"/>
      <c r="CM17" s="72"/>
      <c r="CN17" s="72"/>
      <c r="CO17" s="72"/>
      <c r="CP17" s="134"/>
      <c r="CQ17" s="134"/>
      <c r="CR17" s="134"/>
      <c r="CS17" s="246"/>
      <c r="CT17" s="246"/>
      <c r="CU17" s="248"/>
    </row>
    <row r="18" spans="1:99" ht="15.65" x14ac:dyDescent="0.25">
      <c r="A18" s="181">
        <v>11</v>
      </c>
      <c r="B18" s="5" t="s">
        <v>23</v>
      </c>
      <c r="C18" s="185">
        <v>2.4</v>
      </c>
      <c r="D18" s="260">
        <v>4639</v>
      </c>
      <c r="E18" s="196">
        <v>3783</v>
      </c>
      <c r="F18" s="197">
        <v>8422</v>
      </c>
      <c r="G18" s="263">
        <v>1039</v>
      </c>
      <c r="H18" s="216">
        <v>883</v>
      </c>
      <c r="I18" s="217">
        <v>1922</v>
      </c>
      <c r="J18" s="215">
        <v>1039</v>
      </c>
      <c r="K18" s="217">
        <v>883</v>
      </c>
      <c r="L18" s="217">
        <v>1922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>
        <v>0</v>
      </c>
      <c r="AK18" s="217"/>
      <c r="AL18" s="217"/>
      <c r="AM18" s="272">
        <v>0</v>
      </c>
      <c r="AN18" s="346">
        <v>0</v>
      </c>
      <c r="AO18" s="346"/>
      <c r="AP18" s="347">
        <v>0</v>
      </c>
      <c r="AQ18" s="346">
        <v>0</v>
      </c>
      <c r="AR18" s="346"/>
      <c r="AS18" s="347">
        <v>0</v>
      </c>
      <c r="AT18" s="273"/>
      <c r="AU18" s="218"/>
      <c r="AV18" s="274">
        <v>0</v>
      </c>
      <c r="AW18" s="241"/>
      <c r="AX18" s="242"/>
      <c r="AY18" s="243">
        <v>0</v>
      </c>
      <c r="AZ18" s="280"/>
      <c r="BA18" s="219">
        <v>1000</v>
      </c>
      <c r="BB18" s="219">
        <v>1000</v>
      </c>
      <c r="BC18" s="219"/>
      <c r="BD18" s="219"/>
      <c r="BE18" s="219">
        <v>0</v>
      </c>
      <c r="BF18" s="219"/>
      <c r="BG18" s="219"/>
      <c r="BH18" s="219">
        <v>0</v>
      </c>
      <c r="BI18" s="219"/>
      <c r="BJ18" s="219"/>
      <c r="BK18" s="220">
        <v>0</v>
      </c>
      <c r="BL18" s="285">
        <v>1500</v>
      </c>
      <c r="BM18" s="216">
        <v>500</v>
      </c>
      <c r="BN18" s="216">
        <v>2000</v>
      </c>
      <c r="BO18" s="216"/>
      <c r="BP18" s="216"/>
      <c r="BQ18" s="216">
        <v>0</v>
      </c>
      <c r="BR18" s="217"/>
      <c r="BS18" s="217"/>
      <c r="BT18" s="222">
        <v>0</v>
      </c>
      <c r="BU18" s="206"/>
      <c r="BV18" s="206"/>
      <c r="BX18" s="71"/>
      <c r="BY18" s="72"/>
      <c r="BZ18" s="72"/>
      <c r="CA18" s="75"/>
      <c r="CB18" s="75"/>
      <c r="CC18" s="75"/>
      <c r="CD18" s="72"/>
      <c r="CE18" s="72"/>
      <c r="CF18" s="77"/>
      <c r="CG18" s="71"/>
      <c r="CH18" s="72"/>
      <c r="CI18" s="72"/>
      <c r="CJ18" s="75"/>
      <c r="CK18" s="75"/>
      <c r="CL18" s="75"/>
      <c r="CM18" s="72"/>
      <c r="CN18" s="72"/>
      <c r="CO18" s="72"/>
      <c r="CP18" s="134"/>
      <c r="CQ18" s="134"/>
      <c r="CR18" s="134"/>
      <c r="CS18" s="246"/>
      <c r="CT18" s="246"/>
      <c r="CU18" s="248"/>
    </row>
    <row r="19" spans="1:99" ht="15.65" x14ac:dyDescent="0.25">
      <c r="A19" s="181">
        <v>12</v>
      </c>
      <c r="B19" s="5" t="s">
        <v>24</v>
      </c>
      <c r="C19" s="185">
        <v>3.1</v>
      </c>
      <c r="D19" s="260">
        <v>8954</v>
      </c>
      <c r="E19" s="196">
        <v>1076</v>
      </c>
      <c r="F19" s="197">
        <v>10030</v>
      </c>
      <c r="G19" s="263">
        <v>2553</v>
      </c>
      <c r="H19" s="216">
        <v>696</v>
      </c>
      <c r="I19" s="217">
        <v>3249</v>
      </c>
      <c r="J19" s="215">
        <v>2153</v>
      </c>
      <c r="K19" s="217">
        <v>696</v>
      </c>
      <c r="L19" s="217">
        <v>2849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>
        <v>0</v>
      </c>
      <c r="AK19" s="217"/>
      <c r="AL19" s="217"/>
      <c r="AM19" s="272">
        <v>0</v>
      </c>
      <c r="AN19" s="346">
        <v>0</v>
      </c>
      <c r="AO19" s="346"/>
      <c r="AP19" s="347">
        <v>0</v>
      </c>
      <c r="AQ19" s="346">
        <v>0</v>
      </c>
      <c r="AR19" s="346"/>
      <c r="AS19" s="347">
        <v>0</v>
      </c>
      <c r="AT19" s="273"/>
      <c r="AU19" s="218"/>
      <c r="AV19" s="274">
        <v>0</v>
      </c>
      <c r="AW19" s="241">
        <v>1751</v>
      </c>
      <c r="AX19" s="242"/>
      <c r="AY19" s="243">
        <v>1751</v>
      </c>
      <c r="AZ19" s="280"/>
      <c r="BA19" s="219"/>
      <c r="BB19" s="219">
        <v>0</v>
      </c>
      <c r="BC19" s="219"/>
      <c r="BD19" s="219"/>
      <c r="BE19" s="219">
        <v>0</v>
      </c>
      <c r="BF19" s="219"/>
      <c r="BG19" s="219"/>
      <c r="BH19" s="219">
        <v>0</v>
      </c>
      <c r="BI19" s="219"/>
      <c r="BJ19" s="219"/>
      <c r="BK19" s="220">
        <v>0</v>
      </c>
      <c r="BL19" s="285">
        <v>1500</v>
      </c>
      <c r="BM19" s="216">
        <v>100</v>
      </c>
      <c r="BN19" s="216">
        <v>1600</v>
      </c>
      <c r="BO19" s="216"/>
      <c r="BP19" s="216"/>
      <c r="BQ19" s="216">
        <v>0</v>
      </c>
      <c r="BR19" s="217"/>
      <c r="BS19" s="217"/>
      <c r="BT19" s="222">
        <v>0</v>
      </c>
      <c r="BU19" s="206"/>
      <c r="BV19" s="206"/>
      <c r="BX19" s="71"/>
      <c r="BY19" s="72"/>
      <c r="BZ19" s="72"/>
      <c r="CA19" s="75"/>
      <c r="CB19" s="75"/>
      <c r="CC19" s="75"/>
      <c r="CD19" s="72"/>
      <c r="CE19" s="72"/>
      <c r="CF19" s="77"/>
      <c r="CG19" s="71"/>
      <c r="CH19" s="72"/>
      <c r="CI19" s="72"/>
      <c r="CJ19" s="75"/>
      <c r="CK19" s="75"/>
      <c r="CL19" s="75"/>
      <c r="CM19" s="72"/>
      <c r="CN19" s="72"/>
      <c r="CO19" s="72"/>
      <c r="CP19" s="134"/>
      <c r="CQ19" s="134"/>
      <c r="CR19" s="134"/>
      <c r="CS19" s="246"/>
      <c r="CT19" s="246"/>
      <c r="CU19" s="248"/>
    </row>
    <row r="20" spans="1:99" ht="15.65" x14ac:dyDescent="0.25">
      <c r="A20" s="181">
        <v>13</v>
      </c>
      <c r="B20" s="5" t="s">
        <v>25</v>
      </c>
      <c r="C20" s="185">
        <v>2.6</v>
      </c>
      <c r="D20" s="260">
        <v>550</v>
      </c>
      <c r="E20" s="196">
        <v>0</v>
      </c>
      <c r="F20" s="197">
        <v>550</v>
      </c>
      <c r="G20" s="263">
        <v>290</v>
      </c>
      <c r="H20" s="216"/>
      <c r="I20" s="217">
        <v>290</v>
      </c>
      <c r="J20" s="215">
        <v>290</v>
      </c>
      <c r="K20" s="217"/>
      <c r="L20" s="217">
        <v>290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>
        <v>0</v>
      </c>
      <c r="AK20" s="217"/>
      <c r="AL20" s="217"/>
      <c r="AM20" s="272">
        <v>0</v>
      </c>
      <c r="AN20" s="346">
        <v>0</v>
      </c>
      <c r="AO20" s="346"/>
      <c r="AP20" s="347">
        <v>0</v>
      </c>
      <c r="AQ20" s="346">
        <v>0</v>
      </c>
      <c r="AR20" s="346"/>
      <c r="AS20" s="347">
        <v>0</v>
      </c>
      <c r="AT20" s="273"/>
      <c r="AU20" s="218"/>
      <c r="AV20" s="274">
        <v>0</v>
      </c>
      <c r="AW20" s="241"/>
      <c r="AX20" s="242"/>
      <c r="AY20" s="243">
        <v>0</v>
      </c>
      <c r="AZ20" s="280"/>
      <c r="BA20" s="219"/>
      <c r="BB20" s="219">
        <v>0</v>
      </c>
      <c r="BC20" s="219"/>
      <c r="BD20" s="219"/>
      <c r="BE20" s="219">
        <v>0</v>
      </c>
      <c r="BF20" s="219"/>
      <c r="BG20" s="219"/>
      <c r="BH20" s="219">
        <v>0</v>
      </c>
      <c r="BI20" s="219"/>
      <c r="BJ20" s="219"/>
      <c r="BK20" s="220">
        <v>0</v>
      </c>
      <c r="BL20" s="285">
        <v>100</v>
      </c>
      <c r="BM20" s="216"/>
      <c r="BN20" s="216">
        <v>100</v>
      </c>
      <c r="BO20" s="216"/>
      <c r="BP20" s="216"/>
      <c r="BQ20" s="216">
        <v>0</v>
      </c>
      <c r="BR20" s="217"/>
      <c r="BS20" s="217"/>
      <c r="BT20" s="222">
        <v>0</v>
      </c>
      <c r="BU20" s="206"/>
      <c r="BV20" s="206"/>
      <c r="BX20" s="71"/>
      <c r="BY20" s="72"/>
      <c r="BZ20" s="72"/>
      <c r="CA20" s="75"/>
      <c r="CB20" s="75"/>
      <c r="CC20" s="75"/>
      <c r="CD20" s="72"/>
      <c r="CE20" s="72"/>
      <c r="CF20" s="77"/>
      <c r="CG20" s="71"/>
      <c r="CH20" s="72"/>
      <c r="CI20" s="72"/>
      <c r="CJ20" s="75"/>
      <c r="CK20" s="75"/>
      <c r="CL20" s="75"/>
      <c r="CM20" s="72"/>
      <c r="CN20" s="72"/>
      <c r="CO20" s="72"/>
      <c r="CP20" s="134"/>
      <c r="CQ20" s="134"/>
      <c r="CR20" s="134"/>
      <c r="CS20" s="246"/>
      <c r="CT20" s="246"/>
      <c r="CU20" s="248"/>
    </row>
    <row r="21" spans="1:99" ht="15.65" x14ac:dyDescent="0.25">
      <c r="A21" s="181">
        <v>14</v>
      </c>
      <c r="B21" s="5" t="s">
        <v>26</v>
      </c>
      <c r="C21" s="185">
        <v>2.9</v>
      </c>
      <c r="D21" s="260">
        <v>16800</v>
      </c>
      <c r="E21" s="196">
        <v>6830</v>
      </c>
      <c r="F21" s="197">
        <v>23630</v>
      </c>
      <c r="G21" s="263">
        <v>5200</v>
      </c>
      <c r="H21" s="216">
        <v>2270</v>
      </c>
      <c r="I21" s="217">
        <v>7470</v>
      </c>
      <c r="J21" s="215">
        <v>4200</v>
      </c>
      <c r="K21" s="217">
        <v>2270</v>
      </c>
      <c r="L21" s="217">
        <v>6470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>
        <v>0</v>
      </c>
      <c r="AK21" s="217"/>
      <c r="AL21" s="217"/>
      <c r="AM21" s="272">
        <v>0</v>
      </c>
      <c r="AN21" s="346">
        <v>0</v>
      </c>
      <c r="AO21" s="346"/>
      <c r="AP21" s="347">
        <v>0</v>
      </c>
      <c r="AQ21" s="346">
        <v>0</v>
      </c>
      <c r="AR21" s="346"/>
      <c r="AS21" s="347">
        <v>0</v>
      </c>
      <c r="AT21" s="273"/>
      <c r="AU21" s="218"/>
      <c r="AV21" s="274">
        <v>0</v>
      </c>
      <c r="AW21" s="241"/>
      <c r="AX21" s="242"/>
      <c r="AY21" s="243">
        <v>0</v>
      </c>
      <c r="AZ21" s="280"/>
      <c r="BA21" s="219"/>
      <c r="BB21" s="219">
        <v>0</v>
      </c>
      <c r="BC21" s="219"/>
      <c r="BD21" s="219"/>
      <c r="BE21" s="219">
        <v>0</v>
      </c>
      <c r="BF21" s="219"/>
      <c r="BG21" s="219"/>
      <c r="BH21" s="219">
        <v>0</v>
      </c>
      <c r="BI21" s="219"/>
      <c r="BJ21" s="219"/>
      <c r="BK21" s="220">
        <v>0</v>
      </c>
      <c r="BL21" s="285">
        <v>4000</v>
      </c>
      <c r="BM21" s="216">
        <v>1200</v>
      </c>
      <c r="BN21" s="216">
        <v>5200</v>
      </c>
      <c r="BO21" s="216"/>
      <c r="BP21" s="216"/>
      <c r="BQ21" s="216">
        <v>0</v>
      </c>
      <c r="BR21" s="217"/>
      <c r="BS21" s="217"/>
      <c r="BT21" s="222">
        <v>0</v>
      </c>
      <c r="BU21" s="206"/>
      <c r="BV21" s="206"/>
      <c r="BX21" s="71"/>
      <c r="BY21" s="72"/>
      <c r="BZ21" s="72"/>
      <c r="CA21" s="75"/>
      <c r="CB21" s="75"/>
      <c r="CC21" s="75"/>
      <c r="CD21" s="72"/>
      <c r="CE21" s="72"/>
      <c r="CF21" s="77"/>
      <c r="CG21" s="71"/>
      <c r="CH21" s="72"/>
      <c r="CI21" s="72"/>
      <c r="CJ21" s="75"/>
      <c r="CK21" s="75"/>
      <c r="CL21" s="75"/>
      <c r="CM21" s="72"/>
      <c r="CN21" s="72"/>
      <c r="CO21" s="72"/>
      <c r="CP21" s="134"/>
      <c r="CQ21" s="134"/>
      <c r="CR21" s="134"/>
      <c r="CS21" s="246"/>
      <c r="CT21" s="246"/>
      <c r="CU21" s="248"/>
    </row>
    <row r="22" spans="1:99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>
        <v>0</v>
      </c>
      <c r="AK22" s="217"/>
      <c r="AL22" s="217"/>
      <c r="AM22" s="272">
        <v>0</v>
      </c>
      <c r="AN22" s="346">
        <v>0</v>
      </c>
      <c r="AO22" s="346"/>
      <c r="AP22" s="347">
        <v>0</v>
      </c>
      <c r="AQ22" s="346">
        <v>0</v>
      </c>
      <c r="AR22" s="346"/>
      <c r="AS22" s="347">
        <v>0</v>
      </c>
      <c r="AT22" s="273"/>
      <c r="AU22" s="218"/>
      <c r="AV22" s="274">
        <v>0</v>
      </c>
      <c r="AW22" s="241"/>
      <c r="AX22" s="242"/>
      <c r="AY22" s="243">
        <v>0</v>
      </c>
      <c r="AZ22" s="280"/>
      <c r="BA22" s="219"/>
      <c r="BB22" s="219">
        <v>0</v>
      </c>
      <c r="BC22" s="219"/>
      <c r="BD22" s="219"/>
      <c r="BE22" s="219">
        <v>0</v>
      </c>
      <c r="BF22" s="219"/>
      <c r="BG22" s="219"/>
      <c r="BH22" s="219">
        <v>0</v>
      </c>
      <c r="BI22" s="219"/>
      <c r="BJ22" s="219"/>
      <c r="BK22" s="220">
        <v>0</v>
      </c>
      <c r="BL22" s="285"/>
      <c r="BM22" s="216"/>
      <c r="BN22" s="216">
        <v>0</v>
      </c>
      <c r="BO22" s="216"/>
      <c r="BP22" s="216"/>
      <c r="BQ22" s="216">
        <v>0</v>
      </c>
      <c r="BR22" s="217"/>
      <c r="BS22" s="217"/>
      <c r="BT22" s="222">
        <v>0</v>
      </c>
      <c r="BU22" s="206"/>
      <c r="BV22" s="206"/>
      <c r="BX22" s="71"/>
      <c r="BY22" s="72"/>
      <c r="BZ22" s="72"/>
      <c r="CA22" s="75"/>
      <c r="CB22" s="75"/>
      <c r="CC22" s="75"/>
      <c r="CD22" s="72"/>
      <c r="CE22" s="72"/>
      <c r="CF22" s="77"/>
      <c r="CG22" s="71"/>
      <c r="CH22" s="72"/>
      <c r="CI22" s="72"/>
      <c r="CJ22" s="75"/>
      <c r="CK22" s="75"/>
      <c r="CL22" s="75"/>
      <c r="CM22" s="72"/>
      <c r="CN22" s="72"/>
      <c r="CO22" s="72"/>
      <c r="CP22" s="134"/>
      <c r="CQ22" s="134"/>
      <c r="CR22" s="134"/>
      <c r="CS22" s="246"/>
      <c r="CT22" s="246"/>
      <c r="CU22" s="248"/>
    </row>
    <row r="23" spans="1:99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>
        <v>0</v>
      </c>
      <c r="AK23" s="217"/>
      <c r="AL23" s="217"/>
      <c r="AM23" s="272">
        <v>0</v>
      </c>
      <c r="AN23" s="346">
        <v>0</v>
      </c>
      <c r="AO23" s="346"/>
      <c r="AP23" s="347">
        <v>0</v>
      </c>
      <c r="AQ23" s="346">
        <v>0</v>
      </c>
      <c r="AR23" s="346"/>
      <c r="AS23" s="347">
        <v>0</v>
      </c>
      <c r="AT23" s="273"/>
      <c r="AU23" s="218"/>
      <c r="AV23" s="274">
        <v>0</v>
      </c>
      <c r="AW23" s="241"/>
      <c r="AX23" s="242"/>
      <c r="AY23" s="243">
        <v>0</v>
      </c>
      <c r="AZ23" s="280"/>
      <c r="BA23" s="219"/>
      <c r="BB23" s="219">
        <v>0</v>
      </c>
      <c r="BC23" s="219"/>
      <c r="BD23" s="219"/>
      <c r="BE23" s="219">
        <v>0</v>
      </c>
      <c r="BF23" s="219"/>
      <c r="BG23" s="219"/>
      <c r="BH23" s="219">
        <v>0</v>
      </c>
      <c r="BI23" s="219"/>
      <c r="BJ23" s="219"/>
      <c r="BK23" s="220">
        <v>0</v>
      </c>
      <c r="BL23" s="285"/>
      <c r="BM23" s="216"/>
      <c r="BN23" s="216">
        <v>0</v>
      </c>
      <c r="BO23" s="216"/>
      <c r="BP23" s="216"/>
      <c r="BQ23" s="216">
        <v>0</v>
      </c>
      <c r="BR23" s="217"/>
      <c r="BS23" s="217"/>
      <c r="BT23" s="222">
        <v>0</v>
      </c>
      <c r="BU23" s="206"/>
      <c r="BV23" s="206"/>
      <c r="BX23" s="71"/>
      <c r="BY23" s="72"/>
      <c r="BZ23" s="72"/>
      <c r="CA23" s="75"/>
      <c r="CB23" s="75"/>
      <c r="CC23" s="75"/>
      <c r="CD23" s="72"/>
      <c r="CE23" s="72"/>
      <c r="CF23" s="77"/>
      <c r="CG23" s="71"/>
      <c r="CH23" s="72"/>
      <c r="CI23" s="72"/>
      <c r="CJ23" s="75"/>
      <c r="CK23" s="75"/>
      <c r="CL23" s="75"/>
      <c r="CM23" s="72"/>
      <c r="CN23" s="72"/>
      <c r="CO23" s="72"/>
      <c r="CP23" s="134"/>
      <c r="CQ23" s="134"/>
      <c r="CR23" s="134"/>
      <c r="CS23" s="246"/>
      <c r="CT23" s="246"/>
      <c r="CU23" s="248"/>
    </row>
    <row r="24" spans="1:99" ht="15.65" x14ac:dyDescent="0.25">
      <c r="A24" s="181">
        <v>17</v>
      </c>
      <c r="B24" s="5" t="s">
        <v>29</v>
      </c>
      <c r="C24" s="185">
        <v>2.6</v>
      </c>
      <c r="D24" s="260">
        <v>5875</v>
      </c>
      <c r="E24" s="196">
        <v>0</v>
      </c>
      <c r="F24" s="197">
        <v>5875</v>
      </c>
      <c r="G24" s="263">
        <v>770</v>
      </c>
      <c r="H24" s="216"/>
      <c r="I24" s="217">
        <v>770</v>
      </c>
      <c r="J24" s="215">
        <v>670</v>
      </c>
      <c r="K24" s="217"/>
      <c r="L24" s="217">
        <v>670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>
        <v>0</v>
      </c>
      <c r="AK24" s="217"/>
      <c r="AL24" s="217"/>
      <c r="AM24" s="272">
        <v>0</v>
      </c>
      <c r="AN24" s="346">
        <v>0</v>
      </c>
      <c r="AO24" s="346"/>
      <c r="AP24" s="347">
        <v>0</v>
      </c>
      <c r="AQ24" s="346">
        <v>0</v>
      </c>
      <c r="AR24" s="346"/>
      <c r="AS24" s="347">
        <v>0</v>
      </c>
      <c r="AT24" s="273"/>
      <c r="AU24" s="218"/>
      <c r="AV24" s="274">
        <v>0</v>
      </c>
      <c r="AW24" s="241">
        <v>3025</v>
      </c>
      <c r="AX24" s="242"/>
      <c r="AY24" s="243">
        <v>3025</v>
      </c>
      <c r="AZ24" s="280"/>
      <c r="BA24" s="219"/>
      <c r="BB24" s="219">
        <v>0</v>
      </c>
      <c r="BC24" s="219"/>
      <c r="BD24" s="219"/>
      <c r="BE24" s="219">
        <v>0</v>
      </c>
      <c r="BF24" s="219"/>
      <c r="BG24" s="219"/>
      <c r="BH24" s="219">
        <v>0</v>
      </c>
      <c r="BI24" s="219"/>
      <c r="BJ24" s="219"/>
      <c r="BK24" s="220">
        <v>0</v>
      </c>
      <c r="BL24" s="285">
        <v>800</v>
      </c>
      <c r="BM24" s="216"/>
      <c r="BN24" s="216">
        <v>800</v>
      </c>
      <c r="BO24" s="216"/>
      <c r="BP24" s="216"/>
      <c r="BQ24" s="216">
        <v>0</v>
      </c>
      <c r="BR24" s="217"/>
      <c r="BS24" s="217"/>
      <c r="BT24" s="222">
        <v>0</v>
      </c>
      <c r="BU24" s="206"/>
      <c r="BV24" s="206"/>
      <c r="BX24" s="71"/>
      <c r="BY24" s="72"/>
      <c r="BZ24" s="72"/>
      <c r="CA24" s="75"/>
      <c r="CB24" s="75"/>
      <c r="CC24" s="75"/>
      <c r="CD24" s="72"/>
      <c r="CE24" s="72"/>
      <c r="CF24" s="77"/>
      <c r="CG24" s="71"/>
      <c r="CH24" s="72"/>
      <c r="CI24" s="72"/>
      <c r="CJ24" s="75"/>
      <c r="CK24" s="75"/>
      <c r="CL24" s="75"/>
      <c r="CM24" s="72"/>
      <c r="CN24" s="72"/>
      <c r="CO24" s="72"/>
      <c r="CP24" s="134"/>
      <c r="CQ24" s="134"/>
      <c r="CR24" s="134"/>
      <c r="CS24" s="246"/>
      <c r="CT24" s="246"/>
      <c r="CU24" s="248"/>
    </row>
    <row r="25" spans="1:99" ht="15.65" x14ac:dyDescent="0.25">
      <c r="A25" s="181">
        <v>18</v>
      </c>
      <c r="B25" s="5" t="s">
        <v>30</v>
      </c>
      <c r="C25" s="185">
        <v>4.0999999999999996</v>
      </c>
      <c r="D25" s="260">
        <v>7680</v>
      </c>
      <c r="E25" s="196">
        <v>5807</v>
      </c>
      <c r="F25" s="197">
        <v>13487</v>
      </c>
      <c r="G25" s="263">
        <v>2350</v>
      </c>
      <c r="H25" s="216">
        <v>1627</v>
      </c>
      <c r="I25" s="217">
        <v>3977</v>
      </c>
      <c r="J25" s="215">
        <v>2000</v>
      </c>
      <c r="K25" s="217">
        <v>1627</v>
      </c>
      <c r="L25" s="217">
        <v>3627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>
        <v>0</v>
      </c>
      <c r="AK25" s="217"/>
      <c r="AL25" s="217"/>
      <c r="AM25" s="272">
        <v>0</v>
      </c>
      <c r="AN25" s="346">
        <v>0</v>
      </c>
      <c r="AO25" s="346"/>
      <c r="AP25" s="347">
        <v>0</v>
      </c>
      <c r="AQ25" s="346">
        <v>0</v>
      </c>
      <c r="AR25" s="346"/>
      <c r="AS25" s="347">
        <v>0</v>
      </c>
      <c r="AT25" s="273"/>
      <c r="AU25" s="218"/>
      <c r="AV25" s="274">
        <v>0</v>
      </c>
      <c r="AW25" s="241"/>
      <c r="AX25" s="242"/>
      <c r="AY25" s="243">
        <v>0</v>
      </c>
      <c r="AZ25" s="280"/>
      <c r="BA25" s="219"/>
      <c r="BB25" s="219">
        <v>0</v>
      </c>
      <c r="BC25" s="219"/>
      <c r="BD25" s="219"/>
      <c r="BE25" s="219">
        <v>0</v>
      </c>
      <c r="BF25" s="219"/>
      <c r="BG25" s="219"/>
      <c r="BH25" s="219">
        <v>0</v>
      </c>
      <c r="BI25" s="219"/>
      <c r="BJ25" s="219"/>
      <c r="BK25" s="220">
        <v>0</v>
      </c>
      <c r="BL25" s="285">
        <v>1300</v>
      </c>
      <c r="BM25" s="216">
        <v>1100</v>
      </c>
      <c r="BN25" s="216">
        <v>2400</v>
      </c>
      <c r="BO25" s="216"/>
      <c r="BP25" s="216"/>
      <c r="BQ25" s="216">
        <v>0</v>
      </c>
      <c r="BR25" s="217"/>
      <c r="BS25" s="217"/>
      <c r="BT25" s="222">
        <v>0</v>
      </c>
      <c r="BU25" s="206"/>
      <c r="BV25" s="206"/>
      <c r="BX25" s="71"/>
      <c r="BY25" s="72"/>
      <c r="BZ25" s="72"/>
      <c r="CA25" s="75"/>
      <c r="CB25" s="75"/>
      <c r="CC25" s="75"/>
      <c r="CD25" s="72"/>
      <c r="CE25" s="72"/>
      <c r="CF25" s="77"/>
      <c r="CG25" s="71"/>
      <c r="CH25" s="72"/>
      <c r="CI25" s="72"/>
      <c r="CJ25" s="75"/>
      <c r="CK25" s="75"/>
      <c r="CL25" s="75"/>
      <c r="CM25" s="72"/>
      <c r="CN25" s="72"/>
      <c r="CO25" s="72"/>
      <c r="CP25" s="134"/>
      <c r="CQ25" s="134"/>
      <c r="CR25" s="134"/>
      <c r="CS25" s="246"/>
      <c r="CT25" s="246"/>
      <c r="CU25" s="248"/>
    </row>
    <row r="26" spans="1:99" ht="15.65" x14ac:dyDescent="0.25">
      <c r="A26" s="181">
        <v>19</v>
      </c>
      <c r="B26" s="5" t="s">
        <v>31</v>
      </c>
      <c r="C26" s="185">
        <v>3.8</v>
      </c>
      <c r="D26" s="260">
        <v>6580</v>
      </c>
      <c r="E26" s="196">
        <v>4870</v>
      </c>
      <c r="F26" s="197">
        <v>11450</v>
      </c>
      <c r="G26" s="263">
        <v>2400</v>
      </c>
      <c r="H26" s="216">
        <v>2970</v>
      </c>
      <c r="I26" s="217">
        <v>5370</v>
      </c>
      <c r="J26" s="215">
        <v>2400</v>
      </c>
      <c r="K26" s="217">
        <v>2970</v>
      </c>
      <c r="L26" s="217">
        <v>5370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>
        <v>0</v>
      </c>
      <c r="AK26" s="217"/>
      <c r="AL26" s="217"/>
      <c r="AM26" s="272">
        <v>0</v>
      </c>
      <c r="AN26" s="346">
        <v>0</v>
      </c>
      <c r="AO26" s="346"/>
      <c r="AP26" s="347">
        <v>0</v>
      </c>
      <c r="AQ26" s="346">
        <v>0</v>
      </c>
      <c r="AR26" s="346"/>
      <c r="AS26" s="347">
        <v>0</v>
      </c>
      <c r="AT26" s="273"/>
      <c r="AU26" s="218"/>
      <c r="AV26" s="274">
        <v>0</v>
      </c>
      <c r="AW26" s="241"/>
      <c r="AX26" s="242"/>
      <c r="AY26" s="243">
        <v>0</v>
      </c>
      <c r="AZ26" s="280"/>
      <c r="BA26" s="219"/>
      <c r="BB26" s="219">
        <v>0</v>
      </c>
      <c r="BC26" s="219"/>
      <c r="BD26" s="219"/>
      <c r="BE26" s="219">
        <v>0</v>
      </c>
      <c r="BF26" s="219"/>
      <c r="BG26" s="219"/>
      <c r="BH26" s="219">
        <v>0</v>
      </c>
      <c r="BI26" s="219"/>
      <c r="BJ26" s="219"/>
      <c r="BK26" s="220">
        <v>0</v>
      </c>
      <c r="BL26" s="285">
        <v>1100</v>
      </c>
      <c r="BM26" s="216">
        <v>500</v>
      </c>
      <c r="BN26" s="216">
        <v>1600</v>
      </c>
      <c r="BO26" s="216"/>
      <c r="BP26" s="216"/>
      <c r="BQ26" s="216">
        <v>0</v>
      </c>
      <c r="BR26" s="217"/>
      <c r="BS26" s="217"/>
      <c r="BT26" s="222">
        <v>0</v>
      </c>
      <c r="BU26" s="206"/>
      <c r="BV26" s="206"/>
      <c r="BX26" s="71"/>
      <c r="BY26" s="72"/>
      <c r="BZ26" s="72"/>
      <c r="CA26" s="75"/>
      <c r="CB26" s="75"/>
      <c r="CC26" s="75"/>
      <c r="CD26" s="72"/>
      <c r="CE26" s="72"/>
      <c r="CF26" s="77"/>
      <c r="CG26" s="71"/>
      <c r="CH26" s="72"/>
      <c r="CI26" s="72"/>
      <c r="CJ26" s="75"/>
      <c r="CK26" s="75"/>
      <c r="CL26" s="75"/>
      <c r="CM26" s="72"/>
      <c r="CN26" s="72"/>
      <c r="CO26" s="72"/>
      <c r="CP26" s="134"/>
      <c r="CQ26" s="134"/>
      <c r="CR26" s="134"/>
      <c r="CS26" s="246"/>
      <c r="CT26" s="246"/>
      <c r="CU26" s="248"/>
    </row>
    <row r="27" spans="1:99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86938</v>
      </c>
      <c r="F27" s="197">
        <v>86938</v>
      </c>
      <c r="G27" s="263"/>
      <c r="H27" s="216">
        <v>27973</v>
      </c>
      <c r="I27" s="217">
        <v>27973</v>
      </c>
      <c r="J27" s="215"/>
      <c r="K27" s="217">
        <v>9481</v>
      </c>
      <c r="L27" s="217">
        <v>9481</v>
      </c>
      <c r="M27" s="215"/>
      <c r="N27" s="217">
        <v>10498</v>
      </c>
      <c r="O27" s="217">
        <v>10498</v>
      </c>
      <c r="P27" s="217"/>
      <c r="Q27" s="217">
        <v>106</v>
      </c>
      <c r="R27" s="217">
        <v>106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>
        <v>0</v>
      </c>
      <c r="AJ27" s="217">
        <v>0</v>
      </c>
      <c r="AK27" s="217"/>
      <c r="AL27" s="217"/>
      <c r="AM27" s="272">
        <v>0</v>
      </c>
      <c r="AN27" s="346">
        <v>0</v>
      </c>
      <c r="AO27" s="346">
        <v>988</v>
      </c>
      <c r="AP27" s="347">
        <f>AN27+AO27</f>
        <v>988</v>
      </c>
      <c r="AQ27" s="346">
        <v>0</v>
      </c>
      <c r="AR27" s="346">
        <v>374</v>
      </c>
      <c r="AS27" s="347">
        <f>AQ27+AR27</f>
        <v>374</v>
      </c>
      <c r="AT27" s="273"/>
      <c r="AU27" s="218">
        <v>0</v>
      </c>
      <c r="AV27" s="274">
        <v>0</v>
      </c>
      <c r="AW27" s="241"/>
      <c r="AX27" s="242"/>
      <c r="AY27" s="243">
        <v>0</v>
      </c>
      <c r="AZ27" s="280"/>
      <c r="BA27" s="219">
        <v>5431</v>
      </c>
      <c r="BB27" s="219">
        <v>5431</v>
      </c>
      <c r="BC27" s="219"/>
      <c r="BD27" s="219"/>
      <c r="BE27" s="219">
        <v>0</v>
      </c>
      <c r="BF27" s="219"/>
      <c r="BG27" s="219"/>
      <c r="BH27" s="219">
        <v>0</v>
      </c>
      <c r="BI27" s="219"/>
      <c r="BJ27" s="219"/>
      <c r="BK27" s="220">
        <v>0</v>
      </c>
      <c r="BL27" s="285"/>
      <c r="BM27" s="216">
        <v>14088</v>
      </c>
      <c r="BN27" s="216">
        <v>14088</v>
      </c>
      <c r="BO27" s="216"/>
      <c r="BP27" s="216"/>
      <c r="BQ27" s="216">
        <v>0</v>
      </c>
      <c r="BR27" s="217"/>
      <c r="BS27" s="217"/>
      <c r="BT27" s="222">
        <v>0</v>
      </c>
      <c r="BU27" s="206"/>
      <c r="BV27" s="206"/>
      <c r="BX27" s="71"/>
      <c r="BY27" s="72"/>
      <c r="BZ27" s="72"/>
      <c r="CA27" s="75"/>
      <c r="CB27" s="75"/>
      <c r="CC27" s="75"/>
      <c r="CD27" s="72"/>
      <c r="CE27" s="72"/>
      <c r="CF27" s="77"/>
      <c r="CG27" s="71"/>
      <c r="CH27" s="72"/>
      <c r="CI27" s="72"/>
      <c r="CJ27" s="75"/>
      <c r="CK27" s="75"/>
      <c r="CL27" s="75"/>
      <c r="CM27" s="72"/>
      <c r="CN27" s="72"/>
      <c r="CO27" s="72"/>
      <c r="CP27" s="134"/>
      <c r="CQ27" s="134"/>
      <c r="CR27" s="134"/>
      <c r="CS27" s="246"/>
      <c r="CT27" s="246"/>
      <c r="CU27" s="248"/>
    </row>
    <row r="28" spans="1:99" ht="15.65" x14ac:dyDescent="0.25">
      <c r="A28" s="181">
        <v>21</v>
      </c>
      <c r="B28" s="5" t="s">
        <v>33</v>
      </c>
      <c r="C28" s="185">
        <v>2.6</v>
      </c>
      <c r="D28" s="260">
        <v>1362</v>
      </c>
      <c r="E28" s="196">
        <v>0</v>
      </c>
      <c r="F28" s="197">
        <v>1362</v>
      </c>
      <c r="G28" s="263">
        <v>686</v>
      </c>
      <c r="H28" s="216"/>
      <c r="I28" s="217">
        <v>686</v>
      </c>
      <c r="J28" s="215">
        <v>586</v>
      </c>
      <c r="K28" s="217"/>
      <c r="L28" s="217">
        <v>586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>
        <v>0</v>
      </c>
      <c r="AK28" s="217"/>
      <c r="AL28" s="217"/>
      <c r="AM28" s="272">
        <v>0</v>
      </c>
      <c r="AN28" s="346">
        <v>0</v>
      </c>
      <c r="AO28" s="346"/>
      <c r="AP28" s="347">
        <v>0</v>
      </c>
      <c r="AQ28" s="346">
        <v>0</v>
      </c>
      <c r="AR28" s="346"/>
      <c r="AS28" s="347">
        <v>0</v>
      </c>
      <c r="AT28" s="273"/>
      <c r="AU28" s="218"/>
      <c r="AV28" s="274">
        <v>0</v>
      </c>
      <c r="AW28" s="241"/>
      <c r="AX28" s="242"/>
      <c r="AY28" s="243">
        <v>0</v>
      </c>
      <c r="AZ28" s="280"/>
      <c r="BA28" s="219"/>
      <c r="BB28" s="219">
        <v>0</v>
      </c>
      <c r="BC28" s="219"/>
      <c r="BD28" s="219"/>
      <c r="BE28" s="219">
        <v>0</v>
      </c>
      <c r="BF28" s="219"/>
      <c r="BG28" s="219"/>
      <c r="BH28" s="219">
        <v>0</v>
      </c>
      <c r="BI28" s="219"/>
      <c r="BJ28" s="219"/>
      <c r="BK28" s="220">
        <v>0</v>
      </c>
      <c r="BL28" s="285">
        <v>260</v>
      </c>
      <c r="BM28" s="216"/>
      <c r="BN28" s="216">
        <v>260</v>
      </c>
      <c r="BO28" s="216"/>
      <c r="BP28" s="216"/>
      <c r="BQ28" s="216">
        <v>0</v>
      </c>
      <c r="BR28" s="217"/>
      <c r="BS28" s="217"/>
      <c r="BT28" s="222">
        <v>0</v>
      </c>
      <c r="BU28" s="206"/>
      <c r="BV28" s="206"/>
      <c r="BX28" s="71"/>
      <c r="BY28" s="72"/>
      <c r="BZ28" s="72"/>
      <c r="CA28" s="75"/>
      <c r="CB28" s="75"/>
      <c r="CC28" s="75"/>
      <c r="CD28" s="72"/>
      <c r="CE28" s="72"/>
      <c r="CF28" s="77"/>
      <c r="CG28" s="71"/>
      <c r="CH28" s="72"/>
      <c r="CI28" s="72"/>
      <c r="CJ28" s="75"/>
      <c r="CK28" s="75"/>
      <c r="CL28" s="75"/>
      <c r="CM28" s="72"/>
      <c r="CN28" s="72"/>
      <c r="CO28" s="72"/>
      <c r="CP28" s="134"/>
      <c r="CQ28" s="134"/>
      <c r="CR28" s="134"/>
      <c r="CS28" s="246"/>
      <c r="CT28" s="246"/>
      <c r="CU28" s="248"/>
    </row>
    <row r="29" spans="1:99" ht="15.65" x14ac:dyDescent="0.25">
      <c r="A29" s="181">
        <v>22</v>
      </c>
      <c r="B29" s="5" t="s">
        <v>92</v>
      </c>
      <c r="C29" s="185">
        <v>12</v>
      </c>
      <c r="D29" s="260">
        <v>3444</v>
      </c>
      <c r="E29" s="196">
        <v>338</v>
      </c>
      <c r="F29" s="197">
        <v>3782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>
        <v>0</v>
      </c>
      <c r="AK29" s="217"/>
      <c r="AL29" s="217"/>
      <c r="AM29" s="272">
        <v>0</v>
      </c>
      <c r="AN29" s="346">
        <v>0</v>
      </c>
      <c r="AO29" s="346"/>
      <c r="AP29" s="347">
        <v>0</v>
      </c>
      <c r="AQ29" s="346">
        <v>0</v>
      </c>
      <c r="AR29" s="346"/>
      <c r="AS29" s="347">
        <v>0</v>
      </c>
      <c r="AT29" s="273"/>
      <c r="AU29" s="218"/>
      <c r="AV29" s="274">
        <v>0</v>
      </c>
      <c r="AW29" s="241"/>
      <c r="AX29" s="242"/>
      <c r="AY29" s="243">
        <v>0</v>
      </c>
      <c r="AZ29" s="280"/>
      <c r="BA29" s="219"/>
      <c r="BB29" s="219">
        <v>0</v>
      </c>
      <c r="BC29" s="219"/>
      <c r="BD29" s="219"/>
      <c r="BE29" s="219">
        <v>0</v>
      </c>
      <c r="BF29" s="219"/>
      <c r="BG29" s="219"/>
      <c r="BH29" s="219">
        <v>0</v>
      </c>
      <c r="BI29" s="219"/>
      <c r="BJ29" s="219"/>
      <c r="BK29" s="220">
        <v>0</v>
      </c>
      <c r="BL29" s="285">
        <v>287</v>
      </c>
      <c r="BM29" s="216">
        <v>89</v>
      </c>
      <c r="BN29" s="216">
        <v>376</v>
      </c>
      <c r="BO29" s="216">
        <v>287</v>
      </c>
      <c r="BP29" s="216">
        <v>89</v>
      </c>
      <c r="BQ29" s="216">
        <v>376</v>
      </c>
      <c r="BR29" s="217"/>
      <c r="BS29" s="217"/>
      <c r="BT29" s="222">
        <v>0</v>
      </c>
      <c r="BU29" s="206"/>
      <c r="BV29" s="206"/>
      <c r="BX29" s="71"/>
      <c r="BY29" s="72"/>
      <c r="BZ29" s="72"/>
      <c r="CA29" s="75"/>
      <c r="CB29" s="75"/>
      <c r="CC29" s="75"/>
      <c r="CD29" s="72"/>
      <c r="CE29" s="72"/>
      <c r="CF29" s="77"/>
      <c r="CG29" s="71"/>
      <c r="CH29" s="72"/>
      <c r="CI29" s="72"/>
      <c r="CJ29" s="75"/>
      <c r="CK29" s="75"/>
      <c r="CL29" s="75"/>
      <c r="CM29" s="72"/>
      <c r="CN29" s="72"/>
      <c r="CO29" s="72"/>
      <c r="CP29" s="134"/>
      <c r="CQ29" s="134"/>
      <c r="CR29" s="134"/>
      <c r="CS29" s="246"/>
      <c r="CT29" s="246"/>
      <c r="CU29" s="248"/>
    </row>
    <row r="30" spans="1:99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>
        <v>0</v>
      </c>
      <c r="AK30" s="217"/>
      <c r="AL30" s="217"/>
      <c r="AM30" s="272">
        <v>0</v>
      </c>
      <c r="AN30" s="346">
        <v>0</v>
      </c>
      <c r="AO30" s="346"/>
      <c r="AP30" s="347">
        <v>0</v>
      </c>
      <c r="AQ30" s="346">
        <v>0</v>
      </c>
      <c r="AR30" s="346"/>
      <c r="AS30" s="347">
        <v>0</v>
      </c>
      <c r="AT30" s="273"/>
      <c r="AU30" s="218"/>
      <c r="AV30" s="274">
        <v>0</v>
      </c>
      <c r="AW30" s="241"/>
      <c r="AX30" s="242"/>
      <c r="AY30" s="243">
        <v>0</v>
      </c>
      <c r="AZ30" s="280"/>
      <c r="BA30" s="219"/>
      <c r="BB30" s="219">
        <v>0</v>
      </c>
      <c r="BC30" s="219"/>
      <c r="BD30" s="219"/>
      <c r="BE30" s="219">
        <v>0</v>
      </c>
      <c r="BF30" s="219"/>
      <c r="BG30" s="219"/>
      <c r="BH30" s="219">
        <v>0</v>
      </c>
      <c r="BI30" s="219"/>
      <c r="BJ30" s="219"/>
      <c r="BK30" s="220">
        <v>0</v>
      </c>
      <c r="BL30" s="285"/>
      <c r="BM30" s="216"/>
      <c r="BN30" s="216">
        <v>0</v>
      </c>
      <c r="BO30" s="216"/>
      <c r="BP30" s="216"/>
      <c r="BQ30" s="216">
        <v>0</v>
      </c>
      <c r="BR30" s="217"/>
      <c r="BS30" s="217"/>
      <c r="BT30" s="222">
        <v>0</v>
      </c>
      <c r="BU30" s="206"/>
      <c r="BV30" s="206"/>
      <c r="BX30" s="71"/>
      <c r="BY30" s="72"/>
      <c r="BZ30" s="72"/>
      <c r="CA30" s="75"/>
      <c r="CB30" s="75"/>
      <c r="CC30" s="75"/>
      <c r="CD30" s="72"/>
      <c r="CE30" s="72"/>
      <c r="CF30" s="77"/>
      <c r="CG30" s="71"/>
      <c r="CH30" s="72"/>
      <c r="CI30" s="72"/>
      <c r="CJ30" s="75"/>
      <c r="CK30" s="75"/>
      <c r="CL30" s="75"/>
      <c r="CM30" s="72"/>
      <c r="CN30" s="72"/>
      <c r="CO30" s="72"/>
      <c r="CP30" s="134"/>
      <c r="CQ30" s="134"/>
      <c r="CR30" s="134"/>
      <c r="CS30" s="246"/>
      <c r="CT30" s="246"/>
      <c r="CU30" s="248"/>
    </row>
    <row r="31" spans="1:99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>
        <v>0</v>
      </c>
      <c r="AK31" s="217"/>
      <c r="AL31" s="217"/>
      <c r="AM31" s="272">
        <v>0</v>
      </c>
      <c r="AN31" s="346">
        <v>0</v>
      </c>
      <c r="AO31" s="346"/>
      <c r="AP31" s="347">
        <v>0</v>
      </c>
      <c r="AQ31" s="346">
        <v>0</v>
      </c>
      <c r="AR31" s="346"/>
      <c r="AS31" s="347">
        <v>0</v>
      </c>
      <c r="AT31" s="273"/>
      <c r="AU31" s="218"/>
      <c r="AV31" s="274">
        <v>0</v>
      </c>
      <c r="AW31" s="241"/>
      <c r="AX31" s="242"/>
      <c r="AY31" s="243">
        <v>0</v>
      </c>
      <c r="AZ31" s="280"/>
      <c r="BA31" s="219"/>
      <c r="BB31" s="219">
        <v>0</v>
      </c>
      <c r="BC31" s="219"/>
      <c r="BD31" s="219"/>
      <c r="BE31" s="219">
        <v>0</v>
      </c>
      <c r="BF31" s="219"/>
      <c r="BG31" s="219"/>
      <c r="BH31" s="219">
        <v>0</v>
      </c>
      <c r="BI31" s="219"/>
      <c r="BJ31" s="219"/>
      <c r="BK31" s="220">
        <v>0</v>
      </c>
      <c r="BL31" s="285"/>
      <c r="BM31" s="216"/>
      <c r="BN31" s="216">
        <v>0</v>
      </c>
      <c r="BO31" s="216"/>
      <c r="BP31" s="216"/>
      <c r="BQ31" s="216">
        <v>0</v>
      </c>
      <c r="BR31" s="217"/>
      <c r="BS31" s="217"/>
      <c r="BT31" s="222">
        <v>0</v>
      </c>
      <c r="BU31" s="206"/>
      <c r="BV31" s="206"/>
      <c r="BX31" s="71"/>
      <c r="BY31" s="72"/>
      <c r="BZ31" s="72"/>
      <c r="CA31" s="75"/>
      <c r="CB31" s="75"/>
      <c r="CC31" s="75"/>
      <c r="CD31" s="72"/>
      <c r="CE31" s="72"/>
      <c r="CF31" s="77"/>
      <c r="CG31" s="71"/>
      <c r="CH31" s="72"/>
      <c r="CI31" s="72"/>
      <c r="CJ31" s="75"/>
      <c r="CK31" s="75"/>
      <c r="CL31" s="75"/>
      <c r="CM31" s="72"/>
      <c r="CN31" s="72"/>
      <c r="CO31" s="72"/>
      <c r="CP31" s="134"/>
      <c r="CQ31" s="134"/>
      <c r="CR31" s="134"/>
      <c r="CS31" s="246"/>
      <c r="CT31" s="246"/>
      <c r="CU31" s="248"/>
    </row>
    <row r="32" spans="1:99" ht="15.65" x14ac:dyDescent="0.25">
      <c r="A32" s="181">
        <v>25</v>
      </c>
      <c r="B32" s="5" t="s">
        <v>36</v>
      </c>
      <c r="C32" s="185">
        <v>2.7</v>
      </c>
      <c r="D32" s="260">
        <v>112488</v>
      </c>
      <c r="E32" s="196">
        <v>0</v>
      </c>
      <c r="F32" s="197">
        <v>112488</v>
      </c>
      <c r="G32" s="263">
        <v>53242</v>
      </c>
      <c r="H32" s="216"/>
      <c r="I32" s="217">
        <v>53242</v>
      </c>
      <c r="J32" s="215">
        <v>8963</v>
      </c>
      <c r="K32" s="217"/>
      <c r="L32" s="217">
        <v>8963</v>
      </c>
      <c r="M32" s="215">
        <v>2604</v>
      </c>
      <c r="N32" s="217"/>
      <c r="O32" s="217">
        <v>2604</v>
      </c>
      <c r="P32" s="217">
        <v>27119</v>
      </c>
      <c r="Q32" s="217"/>
      <c r="R32" s="217">
        <v>27119</v>
      </c>
      <c r="S32" s="217">
        <v>9008</v>
      </c>
      <c r="T32" s="217"/>
      <c r="U32" s="217">
        <v>9008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>
        <v>1116</v>
      </c>
      <c r="AI32" s="217"/>
      <c r="AJ32" s="217">
        <v>1116</v>
      </c>
      <c r="AK32" s="217"/>
      <c r="AL32" s="217"/>
      <c r="AM32" s="272">
        <v>0</v>
      </c>
      <c r="AN32" s="346">
        <v>3963</v>
      </c>
      <c r="AO32" s="346">
        <v>0</v>
      </c>
      <c r="AP32" s="347">
        <f>AN32+AO32</f>
        <v>3963</v>
      </c>
      <c r="AQ32" s="346">
        <v>1501</v>
      </c>
      <c r="AR32" s="346">
        <v>0</v>
      </c>
      <c r="AS32" s="347">
        <f>AQ32+AR32</f>
        <v>1501</v>
      </c>
      <c r="AT32" s="273">
        <v>12284</v>
      </c>
      <c r="AU32" s="218"/>
      <c r="AV32" s="274">
        <v>12284</v>
      </c>
      <c r="AW32" s="241">
        <v>9453</v>
      </c>
      <c r="AX32" s="242"/>
      <c r="AY32" s="243">
        <v>9453</v>
      </c>
      <c r="AZ32" s="280">
        <v>3567</v>
      </c>
      <c r="BA32" s="219"/>
      <c r="BB32" s="219">
        <v>3567</v>
      </c>
      <c r="BC32" s="219"/>
      <c r="BD32" s="219"/>
      <c r="BE32" s="219">
        <v>0</v>
      </c>
      <c r="BF32" s="219"/>
      <c r="BG32" s="219"/>
      <c r="BH32" s="219">
        <v>0</v>
      </c>
      <c r="BI32" s="219"/>
      <c r="BJ32" s="219"/>
      <c r="BK32" s="220">
        <v>0</v>
      </c>
      <c r="BL32" s="285">
        <v>12571</v>
      </c>
      <c r="BM32" s="216"/>
      <c r="BN32" s="216">
        <v>12571</v>
      </c>
      <c r="BO32" s="216"/>
      <c r="BP32" s="216"/>
      <c r="BQ32" s="216">
        <v>0</v>
      </c>
      <c r="BR32" s="217"/>
      <c r="BS32" s="217"/>
      <c r="BT32" s="222">
        <v>0</v>
      </c>
      <c r="BU32" s="206"/>
      <c r="BV32" s="206"/>
      <c r="BX32" s="71"/>
      <c r="BY32" s="72"/>
      <c r="BZ32" s="72"/>
      <c r="CA32" s="75"/>
      <c r="CB32" s="75"/>
      <c r="CC32" s="75"/>
      <c r="CD32" s="72"/>
      <c r="CE32" s="72"/>
      <c r="CF32" s="77"/>
      <c r="CG32" s="71"/>
      <c r="CH32" s="72"/>
      <c r="CI32" s="72"/>
      <c r="CJ32" s="75"/>
      <c r="CK32" s="75"/>
      <c r="CL32" s="75"/>
      <c r="CM32" s="72"/>
      <c r="CN32" s="72"/>
      <c r="CO32" s="72"/>
      <c r="CP32" s="134"/>
      <c r="CQ32" s="134"/>
      <c r="CR32" s="134"/>
      <c r="CS32" s="246"/>
      <c r="CT32" s="246"/>
      <c r="CU32" s="248"/>
    </row>
    <row r="33" spans="1:99" ht="15.65" x14ac:dyDescent="0.25">
      <c r="A33" s="181">
        <v>26</v>
      </c>
      <c r="B33" s="5" t="s">
        <v>37</v>
      </c>
      <c r="C33" s="185">
        <v>2.6</v>
      </c>
      <c r="D33" s="260">
        <v>7200</v>
      </c>
      <c r="E33" s="196">
        <v>4540</v>
      </c>
      <c r="F33" s="197">
        <v>11740</v>
      </c>
      <c r="G33" s="263">
        <v>2520</v>
      </c>
      <c r="H33" s="216">
        <v>1500</v>
      </c>
      <c r="I33" s="217">
        <v>4020</v>
      </c>
      <c r="J33" s="215">
        <v>2020</v>
      </c>
      <c r="K33" s="217">
        <v>1500</v>
      </c>
      <c r="L33" s="217">
        <v>3520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>
        <v>0</v>
      </c>
      <c r="AK33" s="217"/>
      <c r="AL33" s="217"/>
      <c r="AM33" s="272">
        <v>0</v>
      </c>
      <c r="AN33" s="346">
        <v>0</v>
      </c>
      <c r="AO33" s="346"/>
      <c r="AP33" s="347">
        <v>0</v>
      </c>
      <c r="AQ33" s="346">
        <v>0</v>
      </c>
      <c r="AR33" s="346"/>
      <c r="AS33" s="347">
        <v>0</v>
      </c>
      <c r="AT33" s="273"/>
      <c r="AU33" s="218"/>
      <c r="AV33" s="274">
        <v>0</v>
      </c>
      <c r="AW33" s="241"/>
      <c r="AX33" s="242"/>
      <c r="AY33" s="243">
        <v>0</v>
      </c>
      <c r="AZ33" s="280"/>
      <c r="BA33" s="219"/>
      <c r="BB33" s="219">
        <v>0</v>
      </c>
      <c r="BC33" s="219"/>
      <c r="BD33" s="219"/>
      <c r="BE33" s="219">
        <v>0</v>
      </c>
      <c r="BF33" s="219"/>
      <c r="BG33" s="219"/>
      <c r="BH33" s="219">
        <v>0</v>
      </c>
      <c r="BI33" s="219"/>
      <c r="BJ33" s="219"/>
      <c r="BK33" s="220">
        <v>0</v>
      </c>
      <c r="BL33" s="285">
        <v>1800</v>
      </c>
      <c r="BM33" s="216">
        <v>800</v>
      </c>
      <c r="BN33" s="216">
        <v>2600</v>
      </c>
      <c r="BO33" s="216"/>
      <c r="BP33" s="216"/>
      <c r="BQ33" s="216">
        <v>0</v>
      </c>
      <c r="BR33" s="217"/>
      <c r="BS33" s="217"/>
      <c r="BT33" s="222">
        <v>0</v>
      </c>
      <c r="BU33" s="206"/>
      <c r="BV33" s="206"/>
      <c r="BX33" s="71"/>
      <c r="BY33" s="72"/>
      <c r="BZ33" s="72"/>
      <c r="CA33" s="75"/>
      <c r="CB33" s="75"/>
      <c r="CC33" s="75"/>
      <c r="CD33" s="72"/>
      <c r="CE33" s="72"/>
      <c r="CF33" s="77"/>
      <c r="CG33" s="71"/>
      <c r="CH33" s="72"/>
      <c r="CI33" s="72"/>
      <c r="CJ33" s="75"/>
      <c r="CK33" s="75"/>
      <c r="CL33" s="75"/>
      <c r="CM33" s="72"/>
      <c r="CN33" s="72"/>
      <c r="CO33" s="72"/>
      <c r="CP33" s="134"/>
      <c r="CQ33" s="134"/>
      <c r="CR33" s="134"/>
      <c r="CS33" s="246"/>
      <c r="CT33" s="246"/>
      <c r="CU33" s="248"/>
    </row>
    <row r="34" spans="1:99" ht="15.65" x14ac:dyDescent="0.25">
      <c r="A34" s="181">
        <v>27</v>
      </c>
      <c r="B34" s="5" t="s">
        <v>38</v>
      </c>
      <c r="C34" s="185">
        <v>2.6</v>
      </c>
      <c r="D34" s="260">
        <v>4010</v>
      </c>
      <c r="E34" s="196">
        <v>0</v>
      </c>
      <c r="F34" s="197">
        <v>4010</v>
      </c>
      <c r="G34" s="263">
        <v>2060</v>
      </c>
      <c r="H34" s="216"/>
      <c r="I34" s="217">
        <v>2060</v>
      </c>
      <c r="J34" s="215">
        <v>1760</v>
      </c>
      <c r="K34" s="217"/>
      <c r="L34" s="217">
        <v>1760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>
        <v>0</v>
      </c>
      <c r="AK34" s="217"/>
      <c r="AL34" s="217"/>
      <c r="AM34" s="272">
        <v>0</v>
      </c>
      <c r="AN34" s="346">
        <v>0</v>
      </c>
      <c r="AO34" s="346"/>
      <c r="AP34" s="347">
        <v>0</v>
      </c>
      <c r="AQ34" s="346">
        <v>0</v>
      </c>
      <c r="AR34" s="346"/>
      <c r="AS34" s="347">
        <v>0</v>
      </c>
      <c r="AT34" s="273"/>
      <c r="AU34" s="218"/>
      <c r="AV34" s="274">
        <v>0</v>
      </c>
      <c r="AW34" s="241"/>
      <c r="AX34" s="242"/>
      <c r="AY34" s="243">
        <v>0</v>
      </c>
      <c r="AZ34" s="280"/>
      <c r="BA34" s="219"/>
      <c r="BB34" s="219">
        <v>0</v>
      </c>
      <c r="BC34" s="219"/>
      <c r="BD34" s="219"/>
      <c r="BE34" s="219">
        <v>0</v>
      </c>
      <c r="BF34" s="219"/>
      <c r="BG34" s="219"/>
      <c r="BH34" s="219">
        <v>0</v>
      </c>
      <c r="BI34" s="219"/>
      <c r="BJ34" s="219"/>
      <c r="BK34" s="220">
        <v>0</v>
      </c>
      <c r="BL34" s="285">
        <v>750</v>
      </c>
      <c r="BM34" s="216"/>
      <c r="BN34" s="216">
        <v>750</v>
      </c>
      <c r="BO34" s="216"/>
      <c r="BP34" s="216"/>
      <c r="BQ34" s="216">
        <v>0</v>
      </c>
      <c r="BR34" s="217"/>
      <c r="BS34" s="217"/>
      <c r="BT34" s="222">
        <v>0</v>
      </c>
      <c r="BU34" s="206"/>
      <c r="BV34" s="206"/>
      <c r="BX34" s="71"/>
      <c r="BY34" s="72"/>
      <c r="BZ34" s="72"/>
      <c r="CA34" s="75"/>
      <c r="CB34" s="75"/>
      <c r="CC34" s="75"/>
      <c r="CD34" s="72"/>
      <c r="CE34" s="72"/>
      <c r="CF34" s="77"/>
      <c r="CG34" s="71"/>
      <c r="CH34" s="72"/>
      <c r="CI34" s="72"/>
      <c r="CJ34" s="75"/>
      <c r="CK34" s="75"/>
      <c r="CL34" s="75"/>
      <c r="CM34" s="72"/>
      <c r="CN34" s="72"/>
      <c r="CO34" s="72"/>
      <c r="CP34" s="134"/>
      <c r="CQ34" s="134"/>
      <c r="CR34" s="134"/>
      <c r="CS34" s="246"/>
      <c r="CT34" s="246"/>
      <c r="CU34" s="248"/>
    </row>
    <row r="35" spans="1:99" ht="15.65" x14ac:dyDescent="0.25">
      <c r="A35" s="181">
        <v>28</v>
      </c>
      <c r="B35" s="5" t="s">
        <v>39</v>
      </c>
      <c r="C35" s="185">
        <v>3</v>
      </c>
      <c r="D35" s="260">
        <v>7850</v>
      </c>
      <c r="E35" s="196">
        <v>0</v>
      </c>
      <c r="F35" s="197">
        <v>7850</v>
      </c>
      <c r="G35" s="263">
        <v>3050</v>
      </c>
      <c r="H35" s="216"/>
      <c r="I35" s="217">
        <v>3050</v>
      </c>
      <c r="J35" s="215">
        <v>2450</v>
      </c>
      <c r="K35" s="217"/>
      <c r="L35" s="217">
        <v>2450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>
        <v>0</v>
      </c>
      <c r="AK35" s="217"/>
      <c r="AL35" s="217"/>
      <c r="AM35" s="272">
        <v>0</v>
      </c>
      <c r="AN35" s="346">
        <v>0</v>
      </c>
      <c r="AO35" s="346"/>
      <c r="AP35" s="347">
        <v>0</v>
      </c>
      <c r="AQ35" s="346">
        <v>0</v>
      </c>
      <c r="AR35" s="346"/>
      <c r="AS35" s="347">
        <v>0</v>
      </c>
      <c r="AT35" s="273"/>
      <c r="AU35" s="218"/>
      <c r="AV35" s="274">
        <v>0</v>
      </c>
      <c r="AW35" s="241"/>
      <c r="AX35" s="242"/>
      <c r="AY35" s="243">
        <v>0</v>
      </c>
      <c r="AZ35" s="280"/>
      <c r="BA35" s="219"/>
      <c r="BB35" s="219">
        <v>0</v>
      </c>
      <c r="BC35" s="219"/>
      <c r="BD35" s="219"/>
      <c r="BE35" s="219">
        <v>0</v>
      </c>
      <c r="BF35" s="219"/>
      <c r="BG35" s="219"/>
      <c r="BH35" s="219">
        <v>0</v>
      </c>
      <c r="BI35" s="219"/>
      <c r="BJ35" s="219"/>
      <c r="BK35" s="220">
        <v>0</v>
      </c>
      <c r="BL35" s="285">
        <v>1600</v>
      </c>
      <c r="BM35" s="216"/>
      <c r="BN35" s="216">
        <v>1600</v>
      </c>
      <c r="BO35" s="216"/>
      <c r="BP35" s="216"/>
      <c r="BQ35" s="216">
        <v>0</v>
      </c>
      <c r="BR35" s="217"/>
      <c r="BS35" s="217"/>
      <c r="BT35" s="222">
        <v>0</v>
      </c>
      <c r="BU35" s="206"/>
      <c r="BV35" s="206"/>
      <c r="BX35" s="71"/>
      <c r="BY35" s="72"/>
      <c r="BZ35" s="72"/>
      <c r="CA35" s="75"/>
      <c r="CB35" s="75"/>
      <c r="CC35" s="75"/>
      <c r="CD35" s="72"/>
      <c r="CE35" s="72"/>
      <c r="CF35" s="77"/>
      <c r="CG35" s="71"/>
      <c r="CH35" s="72"/>
      <c r="CI35" s="72"/>
      <c r="CJ35" s="75"/>
      <c r="CK35" s="75"/>
      <c r="CL35" s="75"/>
      <c r="CM35" s="72"/>
      <c r="CN35" s="72"/>
      <c r="CO35" s="72"/>
      <c r="CP35" s="134"/>
      <c r="CQ35" s="134"/>
      <c r="CR35" s="134"/>
      <c r="CS35" s="246"/>
      <c r="CT35" s="246"/>
      <c r="CU35" s="248"/>
    </row>
    <row r="36" spans="1:99" ht="15.65" x14ac:dyDescent="0.25">
      <c r="A36" s="181">
        <v>29</v>
      </c>
      <c r="B36" s="5" t="s">
        <v>40</v>
      </c>
      <c r="C36" s="185">
        <v>2.5</v>
      </c>
      <c r="D36" s="260">
        <v>8538</v>
      </c>
      <c r="E36" s="196">
        <v>0</v>
      </c>
      <c r="F36" s="197">
        <v>8538</v>
      </c>
      <c r="G36" s="263">
        <v>2488</v>
      </c>
      <c r="H36" s="216"/>
      <c r="I36" s="217">
        <v>2488</v>
      </c>
      <c r="J36" s="215">
        <v>2288</v>
      </c>
      <c r="K36" s="217"/>
      <c r="L36" s="217">
        <v>2288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>
        <v>0</v>
      </c>
      <c r="AK36" s="217"/>
      <c r="AL36" s="217"/>
      <c r="AM36" s="272">
        <v>0</v>
      </c>
      <c r="AN36" s="346">
        <v>0</v>
      </c>
      <c r="AO36" s="346"/>
      <c r="AP36" s="347">
        <v>0</v>
      </c>
      <c r="AQ36" s="346">
        <v>0</v>
      </c>
      <c r="AR36" s="346"/>
      <c r="AS36" s="347">
        <v>0</v>
      </c>
      <c r="AT36" s="273">
        <v>750</v>
      </c>
      <c r="AU36" s="218"/>
      <c r="AV36" s="274">
        <v>750</v>
      </c>
      <c r="AW36" s="241">
        <v>2800</v>
      </c>
      <c r="AX36" s="242"/>
      <c r="AY36" s="243">
        <v>2800</v>
      </c>
      <c r="AZ36" s="280"/>
      <c r="BA36" s="219"/>
      <c r="BB36" s="219">
        <v>0</v>
      </c>
      <c r="BC36" s="219"/>
      <c r="BD36" s="219"/>
      <c r="BE36" s="219">
        <v>0</v>
      </c>
      <c r="BF36" s="219"/>
      <c r="BG36" s="219"/>
      <c r="BH36" s="219">
        <v>0</v>
      </c>
      <c r="BI36" s="219"/>
      <c r="BJ36" s="219"/>
      <c r="BK36" s="220">
        <v>0</v>
      </c>
      <c r="BL36" s="285">
        <v>1000</v>
      </c>
      <c r="BM36" s="216"/>
      <c r="BN36" s="216">
        <v>1000</v>
      </c>
      <c r="BO36" s="216"/>
      <c r="BP36" s="216"/>
      <c r="BQ36" s="216">
        <v>0</v>
      </c>
      <c r="BR36" s="217"/>
      <c r="BS36" s="217"/>
      <c r="BT36" s="222">
        <v>0</v>
      </c>
      <c r="BU36" s="206"/>
      <c r="BV36" s="206"/>
      <c r="BX36" s="71"/>
      <c r="BY36" s="72"/>
      <c r="BZ36" s="72"/>
      <c r="CA36" s="75"/>
      <c r="CB36" s="75"/>
      <c r="CC36" s="75"/>
      <c r="CD36" s="72"/>
      <c r="CE36" s="72"/>
      <c r="CF36" s="77"/>
      <c r="CG36" s="71"/>
      <c r="CH36" s="72"/>
      <c r="CI36" s="72"/>
      <c r="CJ36" s="75"/>
      <c r="CK36" s="75"/>
      <c r="CL36" s="75"/>
      <c r="CM36" s="72"/>
      <c r="CN36" s="72"/>
      <c r="CO36" s="72"/>
      <c r="CP36" s="134"/>
      <c r="CQ36" s="134"/>
      <c r="CR36" s="134"/>
      <c r="CS36" s="246"/>
      <c r="CT36" s="246"/>
      <c r="CU36" s="248"/>
    </row>
    <row r="37" spans="1:99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>
        <v>0</v>
      </c>
      <c r="AK37" s="217"/>
      <c r="AL37" s="217"/>
      <c r="AM37" s="272">
        <v>0</v>
      </c>
      <c r="AN37" s="346">
        <v>0</v>
      </c>
      <c r="AO37" s="346"/>
      <c r="AP37" s="347">
        <v>0</v>
      </c>
      <c r="AQ37" s="346">
        <v>0</v>
      </c>
      <c r="AR37" s="346"/>
      <c r="AS37" s="347">
        <v>0</v>
      </c>
      <c r="AT37" s="273"/>
      <c r="AU37" s="218"/>
      <c r="AV37" s="274">
        <v>0</v>
      </c>
      <c r="AW37" s="241"/>
      <c r="AX37" s="242"/>
      <c r="AY37" s="243">
        <v>0</v>
      </c>
      <c r="AZ37" s="280"/>
      <c r="BA37" s="219"/>
      <c r="BB37" s="219">
        <v>0</v>
      </c>
      <c r="BC37" s="219"/>
      <c r="BD37" s="219"/>
      <c r="BE37" s="219">
        <v>0</v>
      </c>
      <c r="BF37" s="219"/>
      <c r="BG37" s="219"/>
      <c r="BH37" s="219">
        <v>0</v>
      </c>
      <c r="BI37" s="219"/>
      <c r="BJ37" s="219"/>
      <c r="BK37" s="220">
        <v>0</v>
      </c>
      <c r="BL37" s="285"/>
      <c r="BM37" s="216"/>
      <c r="BN37" s="216">
        <v>0</v>
      </c>
      <c r="BO37" s="216"/>
      <c r="BP37" s="216"/>
      <c r="BQ37" s="216">
        <v>0</v>
      </c>
      <c r="BR37" s="217"/>
      <c r="BS37" s="217"/>
      <c r="BT37" s="222">
        <v>0</v>
      </c>
      <c r="BU37" s="206"/>
      <c r="BV37" s="206"/>
      <c r="BX37" s="71"/>
      <c r="BY37" s="72"/>
      <c r="BZ37" s="72"/>
      <c r="CA37" s="75"/>
      <c r="CB37" s="75"/>
      <c r="CC37" s="75"/>
      <c r="CD37" s="72"/>
      <c r="CE37" s="72"/>
      <c r="CF37" s="77"/>
      <c r="CG37" s="71"/>
      <c r="CH37" s="72"/>
      <c r="CI37" s="72"/>
      <c r="CJ37" s="75"/>
      <c r="CK37" s="75"/>
      <c r="CL37" s="75"/>
      <c r="CM37" s="72"/>
      <c r="CN37" s="72"/>
      <c r="CO37" s="72"/>
      <c r="CP37" s="134"/>
      <c r="CQ37" s="134"/>
      <c r="CR37" s="134"/>
      <c r="CS37" s="246"/>
      <c r="CT37" s="246"/>
      <c r="CU37" s="248"/>
    </row>
    <row r="38" spans="1:99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>
        <v>0</v>
      </c>
      <c r="AK38" s="217"/>
      <c r="AL38" s="217"/>
      <c r="AM38" s="272">
        <v>0</v>
      </c>
      <c r="AN38" s="346">
        <v>0</v>
      </c>
      <c r="AO38" s="346"/>
      <c r="AP38" s="347">
        <v>0</v>
      </c>
      <c r="AQ38" s="346">
        <v>0</v>
      </c>
      <c r="AR38" s="346"/>
      <c r="AS38" s="347">
        <v>0</v>
      </c>
      <c r="AT38" s="273"/>
      <c r="AU38" s="218"/>
      <c r="AV38" s="274">
        <v>0</v>
      </c>
      <c r="AW38" s="241"/>
      <c r="AX38" s="242"/>
      <c r="AY38" s="243">
        <v>0</v>
      </c>
      <c r="AZ38" s="280"/>
      <c r="BA38" s="219"/>
      <c r="BB38" s="219">
        <v>0</v>
      </c>
      <c r="BC38" s="219"/>
      <c r="BD38" s="219"/>
      <c r="BE38" s="219">
        <v>0</v>
      </c>
      <c r="BF38" s="219"/>
      <c r="BG38" s="219"/>
      <c r="BH38" s="219">
        <v>0</v>
      </c>
      <c r="BI38" s="219"/>
      <c r="BJ38" s="219"/>
      <c r="BK38" s="220">
        <v>0</v>
      </c>
      <c r="BL38" s="285"/>
      <c r="BM38" s="216"/>
      <c r="BN38" s="216">
        <v>0</v>
      </c>
      <c r="BO38" s="216"/>
      <c r="BP38" s="216"/>
      <c r="BQ38" s="216">
        <v>0</v>
      </c>
      <c r="BR38" s="217"/>
      <c r="BS38" s="217"/>
      <c r="BT38" s="222">
        <v>0</v>
      </c>
      <c r="BU38" s="206"/>
      <c r="BV38" s="206"/>
      <c r="BX38" s="71"/>
      <c r="BY38" s="72"/>
      <c r="BZ38" s="72"/>
      <c r="CA38" s="75"/>
      <c r="CB38" s="75"/>
      <c r="CC38" s="75"/>
      <c r="CD38" s="72"/>
      <c r="CE38" s="72"/>
      <c r="CF38" s="77"/>
      <c r="CG38" s="71"/>
      <c r="CH38" s="72"/>
      <c r="CI38" s="72"/>
      <c r="CJ38" s="75"/>
      <c r="CK38" s="75"/>
      <c r="CL38" s="75"/>
      <c r="CM38" s="72"/>
      <c r="CN38" s="72"/>
      <c r="CO38" s="72"/>
      <c r="CP38" s="134"/>
      <c r="CQ38" s="134"/>
      <c r="CR38" s="134"/>
      <c r="CS38" s="246"/>
      <c r="CT38" s="246"/>
      <c r="CU38" s="248"/>
    </row>
    <row r="39" spans="1:99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>
        <v>0</v>
      </c>
      <c r="AK39" s="217"/>
      <c r="AL39" s="217"/>
      <c r="AM39" s="272">
        <v>0</v>
      </c>
      <c r="AN39" s="346">
        <v>0</v>
      </c>
      <c r="AO39" s="346"/>
      <c r="AP39" s="347">
        <v>0</v>
      </c>
      <c r="AQ39" s="346">
        <v>0</v>
      </c>
      <c r="AR39" s="346"/>
      <c r="AS39" s="347">
        <v>0</v>
      </c>
      <c r="AT39" s="273"/>
      <c r="AU39" s="218"/>
      <c r="AV39" s="274">
        <v>0</v>
      </c>
      <c r="AW39" s="241"/>
      <c r="AX39" s="242"/>
      <c r="AY39" s="243">
        <v>0</v>
      </c>
      <c r="AZ39" s="280"/>
      <c r="BA39" s="219"/>
      <c r="BB39" s="219">
        <v>0</v>
      </c>
      <c r="BC39" s="219"/>
      <c r="BD39" s="219"/>
      <c r="BE39" s="219">
        <v>0</v>
      </c>
      <c r="BF39" s="219"/>
      <c r="BG39" s="219"/>
      <c r="BH39" s="219">
        <v>0</v>
      </c>
      <c r="BI39" s="219"/>
      <c r="BJ39" s="219"/>
      <c r="BK39" s="220">
        <v>0</v>
      </c>
      <c r="BL39" s="285"/>
      <c r="BM39" s="216"/>
      <c r="BN39" s="216">
        <v>0</v>
      </c>
      <c r="BO39" s="216"/>
      <c r="BP39" s="216"/>
      <c r="BQ39" s="216">
        <v>0</v>
      </c>
      <c r="BR39" s="217"/>
      <c r="BS39" s="217"/>
      <c r="BT39" s="222">
        <v>0</v>
      </c>
      <c r="BU39" s="206"/>
      <c r="BV39" s="206"/>
      <c r="BX39" s="71"/>
      <c r="BY39" s="72"/>
      <c r="BZ39" s="72"/>
      <c r="CA39" s="75"/>
      <c r="CB39" s="75"/>
      <c r="CC39" s="75"/>
      <c r="CD39" s="72"/>
      <c r="CE39" s="72"/>
      <c r="CF39" s="77"/>
      <c r="CG39" s="71"/>
      <c r="CH39" s="72"/>
      <c r="CI39" s="72"/>
      <c r="CJ39" s="75"/>
      <c r="CK39" s="75"/>
      <c r="CL39" s="75"/>
      <c r="CM39" s="72"/>
      <c r="CN39" s="72"/>
      <c r="CO39" s="72"/>
      <c r="CP39" s="134"/>
      <c r="CQ39" s="134"/>
      <c r="CR39" s="134"/>
      <c r="CS39" s="246"/>
      <c r="CT39" s="246"/>
      <c r="CU39" s="248"/>
    </row>
    <row r="40" spans="1:99" ht="15.65" x14ac:dyDescent="0.25">
      <c r="A40" s="181">
        <v>33</v>
      </c>
      <c r="B40" s="5" t="s">
        <v>42</v>
      </c>
      <c r="C40" s="185">
        <v>2.6</v>
      </c>
      <c r="D40" s="260">
        <v>34072</v>
      </c>
      <c r="E40" s="196">
        <v>13478</v>
      </c>
      <c r="F40" s="197">
        <v>47550</v>
      </c>
      <c r="G40" s="263">
        <v>15472</v>
      </c>
      <c r="H40" s="216">
        <v>4378</v>
      </c>
      <c r="I40" s="217">
        <v>19850</v>
      </c>
      <c r="J40" s="215">
        <v>11472</v>
      </c>
      <c r="K40" s="217">
        <v>3378</v>
      </c>
      <c r="L40" s="217">
        <v>14850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>
        <v>0</v>
      </c>
      <c r="AK40" s="217"/>
      <c r="AL40" s="217"/>
      <c r="AM40" s="272">
        <v>0</v>
      </c>
      <c r="AN40" s="346">
        <v>0</v>
      </c>
      <c r="AO40" s="346"/>
      <c r="AP40" s="347">
        <v>0</v>
      </c>
      <c r="AQ40" s="346">
        <v>0</v>
      </c>
      <c r="AR40" s="346"/>
      <c r="AS40" s="347">
        <v>0</v>
      </c>
      <c r="AT40" s="273"/>
      <c r="AU40" s="218"/>
      <c r="AV40" s="274">
        <v>0</v>
      </c>
      <c r="AW40" s="241"/>
      <c r="AX40" s="242"/>
      <c r="AY40" s="243">
        <v>0</v>
      </c>
      <c r="AZ40" s="280">
        <v>3000</v>
      </c>
      <c r="BA40" s="219">
        <v>1500</v>
      </c>
      <c r="BB40" s="219">
        <v>4500</v>
      </c>
      <c r="BC40" s="219">
        <v>4000</v>
      </c>
      <c r="BD40" s="219">
        <v>800</v>
      </c>
      <c r="BE40" s="219">
        <v>4800</v>
      </c>
      <c r="BF40" s="219"/>
      <c r="BG40" s="219"/>
      <c r="BH40" s="219">
        <v>0</v>
      </c>
      <c r="BI40" s="219"/>
      <c r="BJ40" s="219"/>
      <c r="BK40" s="220">
        <v>0</v>
      </c>
      <c r="BL40" s="285">
        <v>6000</v>
      </c>
      <c r="BM40" s="216">
        <v>2000</v>
      </c>
      <c r="BN40" s="216">
        <v>8000</v>
      </c>
      <c r="BO40" s="216"/>
      <c r="BP40" s="216"/>
      <c r="BQ40" s="216">
        <v>0</v>
      </c>
      <c r="BR40" s="217"/>
      <c r="BS40" s="217"/>
      <c r="BT40" s="222">
        <v>0</v>
      </c>
      <c r="BU40" s="206"/>
      <c r="BV40" s="206"/>
      <c r="BX40" s="71"/>
      <c r="BY40" s="72"/>
      <c r="BZ40" s="72"/>
      <c r="CA40" s="75"/>
      <c r="CB40" s="75"/>
      <c r="CC40" s="75"/>
      <c r="CD40" s="72"/>
      <c r="CE40" s="72"/>
      <c r="CF40" s="77"/>
      <c r="CG40" s="71"/>
      <c r="CH40" s="72"/>
      <c r="CI40" s="72"/>
      <c r="CJ40" s="75"/>
      <c r="CK40" s="75"/>
      <c r="CL40" s="75"/>
      <c r="CM40" s="72"/>
      <c r="CN40" s="72"/>
      <c r="CO40" s="72"/>
      <c r="CP40" s="134"/>
      <c r="CQ40" s="134"/>
      <c r="CR40" s="134"/>
      <c r="CS40" s="246"/>
      <c r="CT40" s="246"/>
      <c r="CU40" s="248"/>
    </row>
    <row r="41" spans="1:99" ht="15.65" x14ac:dyDescent="0.25">
      <c r="A41" s="181">
        <v>34</v>
      </c>
      <c r="B41" s="5" t="s">
        <v>43</v>
      </c>
      <c r="C41" s="185">
        <v>2.6</v>
      </c>
      <c r="D41" s="260">
        <v>1980</v>
      </c>
      <c r="E41" s="196">
        <v>2246</v>
      </c>
      <c r="F41" s="197">
        <v>4226</v>
      </c>
      <c r="G41" s="263">
        <v>1000</v>
      </c>
      <c r="H41" s="216">
        <v>1486</v>
      </c>
      <c r="I41" s="217">
        <v>2486</v>
      </c>
      <c r="J41" s="215">
        <v>900</v>
      </c>
      <c r="K41" s="217">
        <v>1486</v>
      </c>
      <c r="L41" s="217">
        <v>2386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>
        <v>0</v>
      </c>
      <c r="AK41" s="217"/>
      <c r="AL41" s="217"/>
      <c r="AM41" s="272">
        <v>0</v>
      </c>
      <c r="AN41" s="346">
        <v>0</v>
      </c>
      <c r="AO41" s="346"/>
      <c r="AP41" s="347">
        <v>0</v>
      </c>
      <c r="AQ41" s="346">
        <v>0</v>
      </c>
      <c r="AR41" s="346"/>
      <c r="AS41" s="347">
        <v>0</v>
      </c>
      <c r="AT41" s="273"/>
      <c r="AU41" s="218"/>
      <c r="AV41" s="274">
        <v>0</v>
      </c>
      <c r="AW41" s="241"/>
      <c r="AX41" s="242"/>
      <c r="AY41" s="243">
        <v>0</v>
      </c>
      <c r="AZ41" s="280">
        <v>200</v>
      </c>
      <c r="BA41" s="219"/>
      <c r="BB41" s="219">
        <v>200</v>
      </c>
      <c r="BC41" s="219"/>
      <c r="BD41" s="219"/>
      <c r="BE41" s="219">
        <v>0</v>
      </c>
      <c r="BF41" s="219"/>
      <c r="BG41" s="219"/>
      <c r="BH41" s="219">
        <v>0</v>
      </c>
      <c r="BI41" s="219"/>
      <c r="BJ41" s="219"/>
      <c r="BK41" s="220">
        <v>0</v>
      </c>
      <c r="BL41" s="285">
        <v>300</v>
      </c>
      <c r="BM41" s="216">
        <v>200</v>
      </c>
      <c r="BN41" s="216">
        <v>500</v>
      </c>
      <c r="BO41" s="216"/>
      <c r="BP41" s="216"/>
      <c r="BQ41" s="216">
        <v>0</v>
      </c>
      <c r="BR41" s="217"/>
      <c r="BS41" s="217"/>
      <c r="BT41" s="222">
        <v>0</v>
      </c>
      <c r="BU41" s="206"/>
      <c r="BV41" s="206"/>
      <c r="BX41" s="71"/>
      <c r="BY41" s="72"/>
      <c r="BZ41" s="72"/>
      <c r="CA41" s="75"/>
      <c r="CB41" s="75"/>
      <c r="CC41" s="75"/>
      <c r="CD41" s="72"/>
      <c r="CE41" s="72"/>
      <c r="CF41" s="77"/>
      <c r="CG41" s="71"/>
      <c r="CH41" s="72"/>
      <c r="CI41" s="72"/>
      <c r="CJ41" s="75"/>
      <c r="CK41" s="75"/>
      <c r="CL41" s="75"/>
      <c r="CM41" s="72"/>
      <c r="CN41" s="72"/>
      <c r="CO41" s="72"/>
      <c r="CP41" s="134"/>
      <c r="CQ41" s="134"/>
      <c r="CR41" s="134"/>
      <c r="CS41" s="246"/>
      <c r="CT41" s="246"/>
      <c r="CU41" s="248"/>
    </row>
    <row r="42" spans="1:99" ht="15.65" x14ac:dyDescent="0.25">
      <c r="A42" s="181">
        <v>35</v>
      </c>
      <c r="B42" s="5" t="s">
        <v>44</v>
      </c>
      <c r="C42" s="185">
        <v>2.6</v>
      </c>
      <c r="D42" s="260">
        <v>36456</v>
      </c>
      <c r="E42" s="196">
        <v>13318</v>
      </c>
      <c r="F42" s="197">
        <v>49774</v>
      </c>
      <c r="G42" s="263">
        <v>13729</v>
      </c>
      <c r="H42" s="216">
        <v>3030</v>
      </c>
      <c r="I42" s="217">
        <v>16759</v>
      </c>
      <c r="J42" s="215">
        <v>10925</v>
      </c>
      <c r="K42" s="217">
        <v>3030</v>
      </c>
      <c r="L42" s="217">
        <v>13955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>
        <v>0</v>
      </c>
      <c r="AK42" s="217"/>
      <c r="AL42" s="217"/>
      <c r="AM42" s="272">
        <v>0</v>
      </c>
      <c r="AN42" s="346">
        <v>0</v>
      </c>
      <c r="AO42" s="346"/>
      <c r="AP42" s="347">
        <v>0</v>
      </c>
      <c r="AQ42" s="346">
        <v>0</v>
      </c>
      <c r="AR42" s="346"/>
      <c r="AS42" s="347">
        <v>0</v>
      </c>
      <c r="AT42" s="273"/>
      <c r="AU42" s="218"/>
      <c r="AV42" s="274">
        <v>0</v>
      </c>
      <c r="AW42" s="241"/>
      <c r="AX42" s="242"/>
      <c r="AY42" s="243">
        <v>0</v>
      </c>
      <c r="AZ42" s="280">
        <v>11022</v>
      </c>
      <c r="BA42" s="219">
        <v>1928</v>
      </c>
      <c r="BB42" s="219">
        <v>12950</v>
      </c>
      <c r="BC42" s="219"/>
      <c r="BD42" s="219"/>
      <c r="BE42" s="219">
        <v>0</v>
      </c>
      <c r="BF42" s="219"/>
      <c r="BG42" s="219"/>
      <c r="BH42" s="219">
        <v>0</v>
      </c>
      <c r="BI42" s="219"/>
      <c r="BJ42" s="219"/>
      <c r="BK42" s="220">
        <v>0</v>
      </c>
      <c r="BL42" s="285">
        <v>4502</v>
      </c>
      <c r="BM42" s="216">
        <v>2200</v>
      </c>
      <c r="BN42" s="216">
        <v>6702</v>
      </c>
      <c r="BO42" s="216"/>
      <c r="BP42" s="216"/>
      <c r="BQ42" s="216">
        <v>0</v>
      </c>
      <c r="BR42" s="217"/>
      <c r="BS42" s="217"/>
      <c r="BT42" s="222">
        <v>0</v>
      </c>
      <c r="BU42" s="206"/>
      <c r="BV42" s="206"/>
      <c r="BX42" s="71"/>
      <c r="BY42" s="72"/>
      <c r="BZ42" s="72"/>
      <c r="CA42" s="75"/>
      <c r="CB42" s="75"/>
      <c r="CC42" s="75"/>
      <c r="CD42" s="72"/>
      <c r="CE42" s="72"/>
      <c r="CF42" s="77"/>
      <c r="CG42" s="71"/>
      <c r="CH42" s="72"/>
      <c r="CI42" s="72"/>
      <c r="CJ42" s="75"/>
      <c r="CK42" s="75"/>
      <c r="CL42" s="75"/>
      <c r="CM42" s="72"/>
      <c r="CN42" s="72"/>
      <c r="CO42" s="72"/>
      <c r="CP42" s="134"/>
      <c r="CQ42" s="134"/>
      <c r="CR42" s="134"/>
      <c r="CS42" s="246"/>
      <c r="CT42" s="246"/>
      <c r="CU42" s="248"/>
    </row>
    <row r="43" spans="1:99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>
        <v>0</v>
      </c>
      <c r="AK43" s="217"/>
      <c r="AL43" s="217"/>
      <c r="AM43" s="272">
        <v>0</v>
      </c>
      <c r="AN43" s="346">
        <v>0</v>
      </c>
      <c r="AO43" s="346"/>
      <c r="AP43" s="347">
        <v>0</v>
      </c>
      <c r="AQ43" s="346">
        <v>0</v>
      </c>
      <c r="AR43" s="346"/>
      <c r="AS43" s="347">
        <v>0</v>
      </c>
      <c r="AT43" s="273"/>
      <c r="AU43" s="218"/>
      <c r="AV43" s="274">
        <v>0</v>
      </c>
      <c r="AW43" s="241"/>
      <c r="AX43" s="242"/>
      <c r="AY43" s="243">
        <v>0</v>
      </c>
      <c r="AZ43" s="280"/>
      <c r="BA43" s="219"/>
      <c r="BB43" s="219">
        <v>0</v>
      </c>
      <c r="BC43" s="219"/>
      <c r="BD43" s="219"/>
      <c r="BE43" s="219">
        <v>0</v>
      </c>
      <c r="BF43" s="219"/>
      <c r="BG43" s="219"/>
      <c r="BH43" s="219">
        <v>0</v>
      </c>
      <c r="BI43" s="219"/>
      <c r="BJ43" s="219"/>
      <c r="BK43" s="220">
        <v>0</v>
      </c>
      <c r="BL43" s="285"/>
      <c r="BM43" s="216"/>
      <c r="BN43" s="216">
        <v>0</v>
      </c>
      <c r="BO43" s="216"/>
      <c r="BP43" s="216"/>
      <c r="BQ43" s="216">
        <v>0</v>
      </c>
      <c r="BR43" s="217"/>
      <c r="BS43" s="217"/>
      <c r="BT43" s="222">
        <v>0</v>
      </c>
      <c r="BU43" s="206"/>
      <c r="BV43" s="206"/>
      <c r="BX43" s="71"/>
      <c r="BY43" s="72"/>
      <c r="BZ43" s="72"/>
      <c r="CA43" s="75"/>
      <c r="CB43" s="75"/>
      <c r="CC43" s="75"/>
      <c r="CD43" s="72"/>
      <c r="CE43" s="72"/>
      <c r="CF43" s="77"/>
      <c r="CG43" s="71"/>
      <c r="CH43" s="72"/>
      <c r="CI43" s="72"/>
      <c r="CJ43" s="75"/>
      <c r="CK43" s="75"/>
      <c r="CL43" s="75"/>
      <c r="CM43" s="72"/>
      <c r="CN43" s="72"/>
      <c r="CO43" s="72"/>
      <c r="CP43" s="134"/>
      <c r="CQ43" s="134"/>
      <c r="CR43" s="134"/>
      <c r="CS43" s="246"/>
      <c r="CT43" s="246"/>
      <c r="CU43" s="248"/>
    </row>
    <row r="44" spans="1:99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>
        <v>0</v>
      </c>
      <c r="AK44" s="217"/>
      <c r="AL44" s="217"/>
      <c r="AM44" s="272">
        <v>0</v>
      </c>
      <c r="AN44" s="346">
        <v>0</v>
      </c>
      <c r="AO44" s="346"/>
      <c r="AP44" s="347">
        <v>0</v>
      </c>
      <c r="AQ44" s="346">
        <v>0</v>
      </c>
      <c r="AR44" s="346"/>
      <c r="AS44" s="347">
        <v>0</v>
      </c>
      <c r="AT44" s="273"/>
      <c r="AU44" s="218"/>
      <c r="AV44" s="274">
        <v>0</v>
      </c>
      <c r="AW44" s="241"/>
      <c r="AX44" s="242"/>
      <c r="AY44" s="243">
        <v>0</v>
      </c>
      <c r="AZ44" s="280"/>
      <c r="BA44" s="219"/>
      <c r="BB44" s="219">
        <v>0</v>
      </c>
      <c r="BC44" s="219"/>
      <c r="BD44" s="219"/>
      <c r="BE44" s="219">
        <v>0</v>
      </c>
      <c r="BF44" s="219"/>
      <c r="BG44" s="219"/>
      <c r="BH44" s="219">
        <v>0</v>
      </c>
      <c r="BI44" s="219"/>
      <c r="BJ44" s="219"/>
      <c r="BK44" s="220">
        <v>0</v>
      </c>
      <c r="BL44" s="285"/>
      <c r="BM44" s="216"/>
      <c r="BN44" s="216">
        <v>0</v>
      </c>
      <c r="BO44" s="216"/>
      <c r="BP44" s="216"/>
      <c r="BQ44" s="216">
        <v>0</v>
      </c>
      <c r="BR44" s="217"/>
      <c r="BS44" s="217"/>
      <c r="BT44" s="222">
        <v>0</v>
      </c>
      <c r="BU44" s="206"/>
      <c r="BV44" s="206"/>
      <c r="BX44" s="71"/>
      <c r="BY44" s="72"/>
      <c r="BZ44" s="72"/>
      <c r="CA44" s="75"/>
      <c r="CB44" s="75"/>
      <c r="CC44" s="75"/>
      <c r="CD44" s="72"/>
      <c r="CE44" s="72"/>
      <c r="CF44" s="77"/>
      <c r="CG44" s="71"/>
      <c r="CH44" s="72"/>
      <c r="CI44" s="72"/>
      <c r="CJ44" s="75"/>
      <c r="CK44" s="75"/>
      <c r="CL44" s="75"/>
      <c r="CM44" s="72"/>
      <c r="CN44" s="72"/>
      <c r="CO44" s="72"/>
      <c r="CP44" s="134"/>
      <c r="CQ44" s="134"/>
      <c r="CR44" s="134"/>
      <c r="CS44" s="246"/>
      <c r="CT44" s="246"/>
      <c r="CU44" s="248"/>
    </row>
    <row r="45" spans="1:99" ht="15.65" x14ac:dyDescent="0.25">
      <c r="A45" s="181">
        <v>38</v>
      </c>
      <c r="B45" s="5" t="s">
        <v>47</v>
      </c>
      <c r="C45" s="185">
        <v>2.6</v>
      </c>
      <c r="D45" s="260">
        <v>1750</v>
      </c>
      <c r="E45" s="196">
        <v>0</v>
      </c>
      <c r="F45" s="197">
        <v>1750</v>
      </c>
      <c r="G45" s="263">
        <v>1250</v>
      </c>
      <c r="H45" s="216"/>
      <c r="I45" s="217">
        <v>1250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>
        <v>1250</v>
      </c>
      <c r="W45" s="217"/>
      <c r="X45" s="217">
        <v>1250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>
        <v>0</v>
      </c>
      <c r="AK45" s="217"/>
      <c r="AL45" s="217"/>
      <c r="AM45" s="272">
        <v>0</v>
      </c>
      <c r="AN45" s="346">
        <v>0</v>
      </c>
      <c r="AO45" s="346"/>
      <c r="AP45" s="347">
        <v>0</v>
      </c>
      <c r="AQ45" s="346">
        <v>0</v>
      </c>
      <c r="AR45" s="346"/>
      <c r="AS45" s="347">
        <v>0</v>
      </c>
      <c r="AT45" s="273"/>
      <c r="AU45" s="218"/>
      <c r="AV45" s="274">
        <v>0</v>
      </c>
      <c r="AW45" s="241"/>
      <c r="AX45" s="242"/>
      <c r="AY45" s="243">
        <v>0</v>
      </c>
      <c r="AZ45" s="280">
        <v>500</v>
      </c>
      <c r="BA45" s="219"/>
      <c r="BB45" s="219">
        <v>500</v>
      </c>
      <c r="BC45" s="219"/>
      <c r="BD45" s="219"/>
      <c r="BE45" s="219">
        <v>0</v>
      </c>
      <c r="BF45" s="219"/>
      <c r="BG45" s="219"/>
      <c r="BH45" s="219">
        <v>0</v>
      </c>
      <c r="BI45" s="219">
        <v>350</v>
      </c>
      <c r="BJ45" s="219"/>
      <c r="BK45" s="220">
        <v>350</v>
      </c>
      <c r="BL45" s="285"/>
      <c r="BM45" s="216"/>
      <c r="BN45" s="216">
        <v>0</v>
      </c>
      <c r="BO45" s="216"/>
      <c r="BP45" s="216"/>
      <c r="BQ45" s="216">
        <v>0</v>
      </c>
      <c r="BR45" s="217"/>
      <c r="BS45" s="217"/>
      <c r="BT45" s="222">
        <v>0</v>
      </c>
      <c r="BU45" s="206"/>
      <c r="BV45" s="206"/>
      <c r="BX45" s="71"/>
      <c r="BY45" s="72"/>
      <c r="BZ45" s="72"/>
      <c r="CA45" s="75"/>
      <c r="CB45" s="75"/>
      <c r="CC45" s="75"/>
      <c r="CD45" s="72"/>
      <c r="CE45" s="72"/>
      <c r="CF45" s="77"/>
      <c r="CG45" s="71"/>
      <c r="CH45" s="72"/>
      <c r="CI45" s="72"/>
      <c r="CJ45" s="75"/>
      <c r="CK45" s="75"/>
      <c r="CL45" s="75"/>
      <c r="CM45" s="72"/>
      <c r="CN45" s="72"/>
      <c r="CO45" s="72"/>
      <c r="CP45" s="134"/>
      <c r="CQ45" s="134"/>
      <c r="CR45" s="134"/>
      <c r="CS45" s="246"/>
      <c r="CT45" s="246"/>
      <c r="CU45" s="248"/>
    </row>
    <row r="46" spans="1:99" ht="15.65" x14ac:dyDescent="0.25">
      <c r="A46" s="181">
        <v>39</v>
      </c>
      <c r="B46" s="5" t="s">
        <v>55</v>
      </c>
      <c r="C46" s="185">
        <v>2.6</v>
      </c>
      <c r="D46" s="260">
        <v>1167</v>
      </c>
      <c r="E46" s="196">
        <v>0</v>
      </c>
      <c r="F46" s="197">
        <v>1167</v>
      </c>
      <c r="G46" s="263">
        <v>751</v>
      </c>
      <c r="H46" s="216"/>
      <c r="I46" s="217">
        <v>751</v>
      </c>
      <c r="J46" s="215">
        <v>551</v>
      </c>
      <c r="K46" s="217"/>
      <c r="L46" s="217">
        <v>551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>
        <v>0</v>
      </c>
      <c r="AK46" s="217"/>
      <c r="AL46" s="217"/>
      <c r="AM46" s="272">
        <v>0</v>
      </c>
      <c r="AN46" s="346">
        <v>0</v>
      </c>
      <c r="AO46" s="346"/>
      <c r="AP46" s="347">
        <v>0</v>
      </c>
      <c r="AQ46" s="346">
        <v>0</v>
      </c>
      <c r="AR46" s="346"/>
      <c r="AS46" s="347">
        <v>0</v>
      </c>
      <c r="AT46" s="273"/>
      <c r="AU46" s="218"/>
      <c r="AV46" s="274">
        <v>0</v>
      </c>
      <c r="AW46" s="241"/>
      <c r="AX46" s="242"/>
      <c r="AY46" s="243">
        <v>0</v>
      </c>
      <c r="AZ46" s="280"/>
      <c r="BA46" s="219"/>
      <c r="BB46" s="219">
        <v>0</v>
      </c>
      <c r="BC46" s="219"/>
      <c r="BD46" s="219"/>
      <c r="BE46" s="219">
        <v>0</v>
      </c>
      <c r="BF46" s="219"/>
      <c r="BG46" s="219"/>
      <c r="BH46" s="219">
        <v>0</v>
      </c>
      <c r="BI46" s="219"/>
      <c r="BJ46" s="219"/>
      <c r="BK46" s="220">
        <v>0</v>
      </c>
      <c r="BL46" s="285">
        <v>160</v>
      </c>
      <c r="BM46" s="216"/>
      <c r="BN46" s="216">
        <v>160</v>
      </c>
      <c r="BO46" s="216"/>
      <c r="BP46" s="216"/>
      <c r="BQ46" s="216">
        <v>0</v>
      </c>
      <c r="BR46" s="217"/>
      <c r="BS46" s="217"/>
      <c r="BT46" s="222">
        <v>0</v>
      </c>
      <c r="BU46" s="206"/>
      <c r="BV46" s="206"/>
      <c r="BX46" s="71"/>
      <c r="BY46" s="72"/>
      <c r="BZ46" s="72"/>
      <c r="CA46" s="75"/>
      <c r="CB46" s="75"/>
      <c r="CC46" s="75"/>
      <c r="CD46" s="72"/>
      <c r="CE46" s="72"/>
      <c r="CF46" s="77"/>
      <c r="CG46" s="71"/>
      <c r="CH46" s="72"/>
      <c r="CI46" s="72"/>
      <c r="CJ46" s="75"/>
      <c r="CK46" s="75"/>
      <c r="CL46" s="75"/>
      <c r="CM46" s="72"/>
      <c r="CN46" s="72"/>
      <c r="CO46" s="72"/>
      <c r="CP46" s="134"/>
      <c r="CQ46" s="134"/>
      <c r="CR46" s="134"/>
      <c r="CS46" s="246"/>
      <c r="CT46" s="246"/>
      <c r="CU46" s="248"/>
    </row>
    <row r="47" spans="1:99" ht="16.3" thickBot="1" x14ac:dyDescent="0.3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>
        <v>0</v>
      </c>
      <c r="AK47" s="217"/>
      <c r="AL47" s="217"/>
      <c r="AM47" s="272">
        <v>0</v>
      </c>
      <c r="AN47" s="348">
        <v>0</v>
      </c>
      <c r="AO47" s="348"/>
      <c r="AP47" s="349">
        <v>0</v>
      </c>
      <c r="AQ47" s="348">
        <v>0</v>
      </c>
      <c r="AR47" s="348"/>
      <c r="AS47" s="349">
        <v>0</v>
      </c>
      <c r="AT47" s="273"/>
      <c r="AU47" s="218"/>
      <c r="AV47" s="274">
        <v>0</v>
      </c>
      <c r="AW47" s="241"/>
      <c r="AX47" s="242"/>
      <c r="AY47" s="243">
        <v>0</v>
      </c>
      <c r="AZ47" s="280"/>
      <c r="BA47" s="219"/>
      <c r="BB47" s="219">
        <v>0</v>
      </c>
      <c r="BC47" s="219"/>
      <c r="BD47" s="219"/>
      <c r="BE47" s="219">
        <v>0</v>
      </c>
      <c r="BF47" s="219"/>
      <c r="BG47" s="219"/>
      <c r="BH47" s="219">
        <v>0</v>
      </c>
      <c r="BI47" s="219"/>
      <c r="BJ47" s="219"/>
      <c r="BK47" s="220">
        <v>0</v>
      </c>
      <c r="BL47" s="285"/>
      <c r="BM47" s="216"/>
      <c r="BN47" s="216">
        <v>0</v>
      </c>
      <c r="BO47" s="216"/>
      <c r="BP47" s="216"/>
      <c r="BQ47" s="216">
        <v>0</v>
      </c>
      <c r="BR47" s="217"/>
      <c r="BS47" s="217"/>
      <c r="BT47" s="222">
        <v>0</v>
      </c>
      <c r="BU47" s="206"/>
      <c r="BV47" s="206"/>
      <c r="BX47" s="71"/>
      <c r="BY47" s="72"/>
      <c r="BZ47" s="72"/>
      <c r="CA47" s="75"/>
      <c r="CB47" s="75"/>
      <c r="CC47" s="75"/>
      <c r="CD47" s="72"/>
      <c r="CE47" s="72"/>
      <c r="CF47" s="77"/>
      <c r="CG47" s="71"/>
      <c r="CH47" s="72"/>
      <c r="CI47" s="72"/>
      <c r="CJ47" s="75"/>
      <c r="CK47" s="75"/>
      <c r="CL47" s="75"/>
      <c r="CM47" s="72"/>
      <c r="CN47" s="72"/>
      <c r="CO47" s="72"/>
      <c r="CP47" s="134"/>
      <c r="CQ47" s="134"/>
      <c r="CR47" s="134"/>
      <c r="CS47" s="246"/>
      <c r="CT47" s="246"/>
      <c r="CU47" s="248"/>
    </row>
    <row r="48" spans="1:99" ht="16.3" thickBot="1" x14ac:dyDescent="0.3">
      <c r="A48" s="181">
        <v>33.1</v>
      </c>
      <c r="B48" s="5" t="s">
        <v>120</v>
      </c>
      <c r="C48" s="185">
        <v>2.6</v>
      </c>
      <c r="D48" s="261">
        <v>143102.39999999999</v>
      </c>
      <c r="E48" s="201">
        <v>46527.6</v>
      </c>
      <c r="F48" s="202">
        <v>189630</v>
      </c>
      <c r="G48" s="267">
        <v>64982.400000000001</v>
      </c>
      <c r="H48" s="268">
        <v>18387.599999999999</v>
      </c>
      <c r="I48" s="269">
        <v>83370</v>
      </c>
      <c r="J48" s="270">
        <v>48182.400000000001</v>
      </c>
      <c r="K48" s="269">
        <v>14187.6</v>
      </c>
      <c r="L48" s="269">
        <v>62370</v>
      </c>
      <c r="M48" s="270">
        <v>0</v>
      </c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350">
        <v>0</v>
      </c>
      <c r="AO48" s="350"/>
      <c r="AP48" s="351"/>
      <c r="AQ48" s="350">
        <v>0</v>
      </c>
      <c r="AR48" s="350"/>
      <c r="AS48" s="351"/>
      <c r="AT48" s="275">
        <v>0</v>
      </c>
      <c r="AU48" s="276"/>
      <c r="AV48" s="277"/>
      <c r="AW48" s="244">
        <v>0</v>
      </c>
      <c r="AX48" s="245"/>
      <c r="AY48" s="279"/>
      <c r="AZ48" s="281">
        <v>12600</v>
      </c>
      <c r="BA48" s="282">
        <v>6300</v>
      </c>
      <c r="BB48" s="282">
        <v>18900</v>
      </c>
      <c r="BC48" s="282">
        <v>16800</v>
      </c>
      <c r="BD48" s="282">
        <v>3360</v>
      </c>
      <c r="BE48" s="282">
        <v>20160</v>
      </c>
      <c r="BF48" s="282"/>
      <c r="BG48" s="282"/>
      <c r="BH48" s="282"/>
      <c r="BI48" s="282"/>
      <c r="BJ48" s="282"/>
      <c r="BK48" s="283"/>
      <c r="BL48" s="286">
        <v>65520</v>
      </c>
      <c r="BM48" s="268">
        <v>21840</v>
      </c>
      <c r="BN48" s="268">
        <v>87360</v>
      </c>
      <c r="BO48" s="268">
        <v>0</v>
      </c>
      <c r="BP48" s="268"/>
      <c r="BQ48" s="268"/>
      <c r="BR48" s="269">
        <v>0</v>
      </c>
      <c r="BS48" s="269">
        <v>0</v>
      </c>
      <c r="BT48" s="271">
        <v>0</v>
      </c>
      <c r="BU48" s="206"/>
      <c r="BV48" s="206"/>
      <c r="BX48" s="71"/>
      <c r="BY48" s="72"/>
      <c r="BZ48" s="72"/>
      <c r="CA48" s="75"/>
      <c r="CB48" s="75"/>
      <c r="CC48" s="75"/>
      <c r="CD48" s="72"/>
      <c r="CE48" s="72"/>
      <c r="CF48" s="77"/>
      <c r="CG48" s="71"/>
      <c r="CH48" s="72"/>
      <c r="CI48" s="72"/>
      <c r="CJ48" s="75"/>
      <c r="CK48" s="75"/>
      <c r="CL48" s="75"/>
      <c r="CM48" s="72"/>
      <c r="CN48" s="72"/>
      <c r="CO48" s="72"/>
      <c r="CP48" s="134"/>
      <c r="CQ48" s="134"/>
      <c r="CR48" s="134"/>
      <c r="CS48" s="246"/>
      <c r="CT48" s="246"/>
      <c r="CU48" s="248"/>
    </row>
    <row r="49" spans="1:99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64"/>
      <c r="AU49" s="265"/>
      <c r="AV49" s="266"/>
      <c r="AW49" s="224"/>
      <c r="AX49" s="224"/>
      <c r="AY49" s="224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06"/>
      <c r="BV49" s="206"/>
    </row>
    <row r="50" spans="1:99" ht="36" customHeight="1" thickBot="1" x14ac:dyDescent="0.3">
      <c r="A50" s="404" t="s">
        <v>50</v>
      </c>
      <c r="B50" s="405"/>
      <c r="C50" s="194"/>
      <c r="D50" s="200">
        <v>23700</v>
      </c>
      <c r="E50" s="200">
        <v>0</v>
      </c>
      <c r="F50" s="200">
        <v>0</v>
      </c>
      <c r="G50" s="225">
        <v>9000</v>
      </c>
      <c r="H50" s="226">
        <v>0</v>
      </c>
      <c r="I50" s="227">
        <v>9000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352"/>
      <c r="AO50" s="353"/>
      <c r="AP50" s="354"/>
      <c r="AQ50" s="352"/>
      <c r="AR50" s="353"/>
      <c r="AS50" s="354"/>
      <c r="AT50" s="292"/>
      <c r="AU50" s="228"/>
      <c r="AV50" s="229"/>
      <c r="AW50" s="230"/>
      <c r="AX50" s="230"/>
      <c r="AY50" s="230"/>
      <c r="AZ50" s="231">
        <v>3000</v>
      </c>
      <c r="BA50" s="232">
        <v>0</v>
      </c>
      <c r="BB50" s="233">
        <v>3000</v>
      </c>
      <c r="BC50" s="233">
        <v>0</v>
      </c>
      <c r="BD50" s="234">
        <v>0</v>
      </c>
      <c r="BE50" s="233">
        <v>0</v>
      </c>
      <c r="BF50" s="233">
        <v>0</v>
      </c>
      <c r="BG50" s="233">
        <v>0</v>
      </c>
      <c r="BH50" s="233">
        <v>0</v>
      </c>
      <c r="BI50" s="233">
        <v>0</v>
      </c>
      <c r="BJ50" s="233">
        <v>0</v>
      </c>
      <c r="BK50" s="235">
        <v>0</v>
      </c>
      <c r="BL50" s="225">
        <v>4500</v>
      </c>
      <c r="BM50" s="226">
        <v>0</v>
      </c>
      <c r="BN50" s="226">
        <v>4500</v>
      </c>
      <c r="BO50" s="226">
        <v>0</v>
      </c>
      <c r="BP50" s="226">
        <v>0</v>
      </c>
      <c r="BQ50" s="236">
        <v>0</v>
      </c>
      <c r="BR50" s="227"/>
      <c r="BS50" s="227"/>
      <c r="BT50" s="237"/>
      <c r="BU50" s="206"/>
      <c r="BV50" s="206"/>
    </row>
    <row r="51" spans="1:99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355"/>
      <c r="AO51" s="356"/>
      <c r="AP51" s="357"/>
      <c r="AQ51" s="355"/>
      <c r="AR51" s="356"/>
      <c r="AS51" s="357"/>
      <c r="AT51" s="262"/>
      <c r="AU51" s="218"/>
      <c r="AV51" s="239"/>
      <c r="AW51" s="241"/>
      <c r="AX51" s="242"/>
      <c r="AY51" s="243"/>
      <c r="AZ51" s="240">
        <v>0</v>
      </c>
      <c r="BA51" s="219">
        <v>0</v>
      </c>
      <c r="BB51" s="219">
        <v>0</v>
      </c>
      <c r="BC51" s="219">
        <v>0</v>
      </c>
      <c r="BD51" s="219">
        <v>0</v>
      </c>
      <c r="BE51" s="219">
        <v>0</v>
      </c>
      <c r="BF51" s="219">
        <v>0</v>
      </c>
      <c r="BG51" s="219">
        <v>0</v>
      </c>
      <c r="BH51" s="219">
        <v>0</v>
      </c>
      <c r="BI51" s="219">
        <v>0</v>
      </c>
      <c r="BJ51" s="219">
        <v>0</v>
      </c>
      <c r="BK51" s="220">
        <v>0</v>
      </c>
      <c r="BL51" s="215">
        <v>0</v>
      </c>
      <c r="BM51" s="216">
        <v>0</v>
      </c>
      <c r="BN51" s="216">
        <v>0</v>
      </c>
      <c r="BO51" s="215">
        <v>0</v>
      </c>
      <c r="BP51" s="216">
        <v>0</v>
      </c>
      <c r="BQ51" s="221">
        <v>0</v>
      </c>
      <c r="BR51" s="217"/>
      <c r="BS51" s="217"/>
      <c r="BT51" s="222"/>
      <c r="BU51" s="206"/>
      <c r="BV51" s="206"/>
      <c r="BX51" s="71"/>
      <c r="BY51" s="72"/>
      <c r="BZ51" s="72"/>
      <c r="CA51" s="75"/>
      <c r="CB51" s="75"/>
      <c r="CC51" s="75"/>
      <c r="CD51" s="72"/>
      <c r="CE51" s="72"/>
      <c r="CF51" s="77"/>
      <c r="CG51" s="71"/>
      <c r="CH51" s="72"/>
      <c r="CI51" s="72"/>
      <c r="CJ51" s="75"/>
      <c r="CK51" s="75"/>
      <c r="CL51" s="75"/>
      <c r="CM51" s="72"/>
      <c r="CN51" s="72"/>
      <c r="CO51" s="72"/>
      <c r="CP51" s="134"/>
      <c r="CQ51" s="134"/>
      <c r="CR51" s="134"/>
      <c r="CS51" s="246"/>
      <c r="CT51" s="246"/>
      <c r="CU51" s="248"/>
    </row>
    <row r="52" spans="1:99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355"/>
      <c r="AO52" s="356"/>
      <c r="AP52" s="357"/>
      <c r="AQ52" s="355"/>
      <c r="AR52" s="356"/>
      <c r="AS52" s="357"/>
      <c r="AT52" s="262"/>
      <c r="AU52" s="218"/>
      <c r="AV52" s="239"/>
      <c r="AW52" s="241"/>
      <c r="AX52" s="242"/>
      <c r="AY52" s="243"/>
      <c r="AZ52" s="240">
        <v>0</v>
      </c>
      <c r="BA52" s="219">
        <v>0</v>
      </c>
      <c r="BB52" s="219">
        <v>0</v>
      </c>
      <c r="BC52" s="219">
        <v>0</v>
      </c>
      <c r="BD52" s="219">
        <v>0</v>
      </c>
      <c r="BE52" s="219">
        <v>0</v>
      </c>
      <c r="BF52" s="219">
        <v>0</v>
      </c>
      <c r="BG52" s="219">
        <v>0</v>
      </c>
      <c r="BH52" s="219">
        <v>0</v>
      </c>
      <c r="BI52" s="219">
        <v>0</v>
      </c>
      <c r="BJ52" s="219">
        <v>0</v>
      </c>
      <c r="BK52" s="220">
        <v>0</v>
      </c>
      <c r="BL52" s="215">
        <v>0</v>
      </c>
      <c r="BM52" s="216">
        <v>0</v>
      </c>
      <c r="BN52" s="216">
        <v>0</v>
      </c>
      <c r="BO52" s="215">
        <v>0</v>
      </c>
      <c r="BP52" s="216">
        <v>0</v>
      </c>
      <c r="BQ52" s="221">
        <v>0</v>
      </c>
      <c r="BR52" s="217"/>
      <c r="BS52" s="217"/>
      <c r="BT52" s="222"/>
      <c r="BU52" s="206"/>
      <c r="BV52" s="206"/>
      <c r="BX52" s="71"/>
      <c r="BY52" s="72"/>
      <c r="BZ52" s="72"/>
      <c r="CA52" s="75"/>
      <c r="CB52" s="75"/>
      <c r="CC52" s="75"/>
      <c r="CD52" s="72"/>
      <c r="CE52" s="72"/>
      <c r="CF52" s="77"/>
      <c r="CG52" s="71"/>
      <c r="CH52" s="72"/>
      <c r="CI52" s="72"/>
      <c r="CJ52" s="75"/>
      <c r="CK52" s="75"/>
      <c r="CL52" s="75"/>
      <c r="CM52" s="72"/>
      <c r="CN52" s="72"/>
      <c r="CO52" s="72"/>
      <c r="CP52" s="134"/>
      <c r="CQ52" s="134"/>
      <c r="CR52" s="134"/>
      <c r="CS52" s="246"/>
      <c r="CT52" s="246"/>
      <c r="CU52" s="248"/>
    </row>
    <row r="53" spans="1:99" ht="16.3" thickBot="1" x14ac:dyDescent="0.3">
      <c r="A53" s="287"/>
      <c r="B53" s="288" t="s">
        <v>53</v>
      </c>
      <c r="C53" s="289">
        <v>2.6</v>
      </c>
      <c r="D53" s="201">
        <v>23700</v>
      </c>
      <c r="E53" s="201">
        <v>0</v>
      </c>
      <c r="F53" s="202">
        <v>0</v>
      </c>
      <c r="G53" s="267">
        <v>9000</v>
      </c>
      <c r="H53" s="268">
        <v>0</v>
      </c>
      <c r="I53" s="269">
        <v>9000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358"/>
      <c r="AO53" s="359"/>
      <c r="AP53" s="360"/>
      <c r="AQ53" s="358"/>
      <c r="AR53" s="359"/>
      <c r="AS53" s="360"/>
      <c r="AT53" s="293"/>
      <c r="AU53" s="276"/>
      <c r="AV53" s="290"/>
      <c r="AW53" s="244"/>
      <c r="AX53" s="245"/>
      <c r="AY53" s="279"/>
      <c r="AZ53" s="291">
        <v>3000</v>
      </c>
      <c r="BA53" s="282">
        <v>0</v>
      </c>
      <c r="BB53" s="282">
        <v>3000</v>
      </c>
      <c r="BC53" s="282">
        <v>0</v>
      </c>
      <c r="BD53" s="282">
        <v>0</v>
      </c>
      <c r="BE53" s="282">
        <v>0</v>
      </c>
      <c r="BF53" s="282">
        <v>0</v>
      </c>
      <c r="BG53" s="282">
        <v>0</v>
      </c>
      <c r="BH53" s="282">
        <v>0</v>
      </c>
      <c r="BI53" s="282">
        <v>0</v>
      </c>
      <c r="BJ53" s="282">
        <v>0</v>
      </c>
      <c r="BK53" s="283">
        <v>0</v>
      </c>
      <c r="BL53" s="270">
        <v>4500</v>
      </c>
      <c r="BM53" s="268">
        <v>0</v>
      </c>
      <c r="BN53" s="268">
        <v>4500</v>
      </c>
      <c r="BO53" s="270">
        <v>0</v>
      </c>
      <c r="BP53" s="268">
        <v>0</v>
      </c>
      <c r="BQ53" s="284">
        <v>0</v>
      </c>
      <c r="BR53" s="269"/>
      <c r="BS53" s="269"/>
      <c r="BT53" s="271"/>
      <c r="BU53" s="206"/>
      <c r="BV53" s="206"/>
      <c r="BX53" s="71"/>
      <c r="BY53" s="72"/>
      <c r="BZ53" s="72"/>
      <c r="CA53" s="75"/>
      <c r="CB53" s="75"/>
      <c r="CC53" s="75"/>
      <c r="CD53" s="72"/>
      <c r="CE53" s="72"/>
      <c r="CF53" s="77"/>
      <c r="CG53" s="71"/>
      <c r="CH53" s="72"/>
      <c r="CI53" s="72"/>
      <c r="CJ53" s="75"/>
      <c r="CK53" s="75"/>
      <c r="CL53" s="75"/>
      <c r="CM53" s="72"/>
      <c r="CN53" s="72"/>
      <c r="CO53" s="72"/>
      <c r="CP53" s="134"/>
      <c r="CQ53" s="134"/>
      <c r="CR53" s="134"/>
      <c r="CS53" s="246"/>
      <c r="CT53" s="246"/>
      <c r="CU53" s="248"/>
    </row>
    <row r="54" spans="1:99" ht="15.65" x14ac:dyDescent="0.25">
      <c r="AN54" s="127"/>
      <c r="AO54" s="127"/>
      <c r="AP54" s="127"/>
      <c r="AQ54" s="127"/>
      <c r="AR54" s="127"/>
      <c r="AS54" s="127"/>
    </row>
    <row r="56" spans="1:99" ht="15.65" x14ac:dyDescent="0.25">
      <c r="AN56" s="99"/>
      <c r="AO56" s="99"/>
      <c r="AP56" s="99"/>
      <c r="AQ56" s="99"/>
      <c r="AR56" s="99"/>
      <c r="AS56" s="99"/>
    </row>
    <row r="57" spans="1:99" ht="15.65" x14ac:dyDescent="0.25">
      <c r="AN57" s="99"/>
      <c r="AO57" s="99"/>
      <c r="AP57" s="99"/>
      <c r="AQ57" s="99"/>
      <c r="AR57" s="99"/>
      <c r="AS57" s="99"/>
    </row>
    <row r="58" spans="1:99" ht="18.350000000000001" x14ac:dyDescent="0.3">
      <c r="AN58" s="115"/>
      <c r="AO58" s="115"/>
      <c r="AP58" s="115"/>
      <c r="AQ58" s="115"/>
      <c r="AR58" s="115"/>
      <c r="AS58" s="115"/>
    </row>
  </sheetData>
  <mergeCells count="46">
    <mergeCell ref="BV5:BV6"/>
    <mergeCell ref="BR5:BT5"/>
    <mergeCell ref="BU5:BU6"/>
    <mergeCell ref="CG4:CU4"/>
    <mergeCell ref="BX5:BZ5"/>
    <mergeCell ref="CA5:CC5"/>
    <mergeCell ref="CD5:CF5"/>
    <mergeCell ref="CG5:CI5"/>
    <mergeCell ref="CJ5:CL5"/>
    <mergeCell ref="CM5:CO5"/>
    <mergeCell ref="CP5:CR5"/>
    <mergeCell ref="CS5:CU5"/>
    <mergeCell ref="BX4:CF4"/>
    <mergeCell ref="G4:BT4"/>
    <mergeCell ref="A50:B50"/>
    <mergeCell ref="BL5:BN5"/>
    <mergeCell ref="P5:R5"/>
    <mergeCell ref="AB5:AD5"/>
    <mergeCell ref="AW5:AY5"/>
    <mergeCell ref="BC5:BE5"/>
    <mergeCell ref="V5:X5"/>
    <mergeCell ref="AZ5:BB5"/>
    <mergeCell ref="B4:B6"/>
    <mergeCell ref="A4:A7"/>
    <mergeCell ref="C4:C6"/>
    <mergeCell ref="G5:I5"/>
    <mergeCell ref="D4:F4"/>
    <mergeCell ref="D5:D6"/>
    <mergeCell ref="E5:E6"/>
    <mergeCell ref="F5:F6"/>
    <mergeCell ref="A2:BQ2"/>
    <mergeCell ref="B3:C3"/>
    <mergeCell ref="AH5:AJ5"/>
    <mergeCell ref="AK5:AM5"/>
    <mergeCell ref="BO1:BT1"/>
    <mergeCell ref="AN5:AP5"/>
    <mergeCell ref="AQ5:AS5"/>
    <mergeCell ref="Y5:AA5"/>
    <mergeCell ref="J5:L5"/>
    <mergeCell ref="M5:O5"/>
    <mergeCell ref="BO5:BQ5"/>
    <mergeCell ref="BF5:BH5"/>
    <mergeCell ref="BI5:BK5"/>
    <mergeCell ref="S5:U5"/>
    <mergeCell ref="AE5:AG5"/>
    <mergeCell ref="AT5:AV5"/>
  </mergeCells>
  <conditionalFormatting sqref="BU7:BV53">
    <cfRule type="notContainsText" dxfId="16" priority="1" operator="notContains" text="ВЕРНО">
      <formula>ISERROR(SEARCH("ВЕРНО",BU7))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zoomScale="60" zoomScaleNormal="70" workbookViewId="0">
      <pane xSplit="3" ySplit="7" topLeftCell="AY41" activePane="bottomRight" state="frozen"/>
      <selection pane="topRight" activeCell="D1" sqref="D1"/>
      <selection pane="bottomLeft" activeCell="A8" sqref="A8"/>
      <selection pane="bottomRight" activeCell="BI1" sqref="BI1:BN1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136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56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70997</v>
      </c>
      <c r="E7" s="2">
        <v>16118</v>
      </c>
      <c r="F7" s="259">
        <v>87115</v>
      </c>
      <c r="G7" s="2">
        <v>7710</v>
      </c>
      <c r="H7" s="3">
        <v>3305</v>
      </c>
      <c r="I7" s="3">
        <v>11015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7710</v>
      </c>
      <c r="Z7" s="3">
        <v>3305</v>
      </c>
      <c r="AA7" s="3">
        <v>11015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15000</v>
      </c>
      <c r="AO7" s="3">
        <v>0</v>
      </c>
      <c r="AP7" s="4">
        <v>15000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11497</v>
      </c>
      <c r="BG7" s="3">
        <v>4928</v>
      </c>
      <c r="BH7" s="3">
        <v>16425</v>
      </c>
      <c r="BI7" s="3">
        <v>11497</v>
      </c>
      <c r="BJ7" s="3">
        <v>4928</v>
      </c>
      <c r="BK7" s="3">
        <v>16425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/>
      <c r="BG8" s="216"/>
      <c r="BH8" s="216">
        <v>0</v>
      </c>
      <c r="BI8" s="216"/>
      <c r="BJ8" s="216"/>
      <c r="BK8" s="216">
        <v>0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70997</v>
      </c>
      <c r="E12" s="196">
        <v>16118</v>
      </c>
      <c r="F12" s="197">
        <v>87115</v>
      </c>
      <c r="G12" s="263">
        <v>7710</v>
      </c>
      <c r="H12" s="216">
        <v>3305</v>
      </c>
      <c r="I12" s="217">
        <v>11015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>
        <v>7710</v>
      </c>
      <c r="Z12" s="217">
        <v>3305</v>
      </c>
      <c r="AA12" s="217">
        <v>11015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>
        <v>15000</v>
      </c>
      <c r="AO12" s="218"/>
      <c r="AP12" s="274">
        <v>15000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>
        <v>11497</v>
      </c>
      <c r="BG12" s="216">
        <v>4928</v>
      </c>
      <c r="BH12" s="216">
        <v>16425</v>
      </c>
      <c r="BI12" s="216">
        <v>11497</v>
      </c>
      <c r="BJ12" s="216">
        <v>4928</v>
      </c>
      <c r="BK12" s="216">
        <v>16425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/>
      <c r="BG19" s="216"/>
      <c r="BH19" s="216">
        <v>0</v>
      </c>
      <c r="BI19" s="216"/>
      <c r="BJ19" s="216"/>
      <c r="BK19" s="216">
        <v>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/>
      <c r="BG24" s="216"/>
      <c r="BH24" s="216">
        <v>0</v>
      </c>
      <c r="BI24" s="216"/>
      <c r="BJ24" s="216"/>
      <c r="BK24" s="216">
        <v>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>
        <v>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/>
      <c r="BG36" s="216"/>
      <c r="BH36" s="216">
        <v>0</v>
      </c>
      <c r="BI36" s="216"/>
      <c r="BJ36" s="216"/>
      <c r="BK36" s="216">
        <v>0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>
        <v>0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/>
      <c r="BJ48" s="268"/>
      <c r="BK48" s="268"/>
      <c r="BL48" s="269">
        <v>0</v>
      </c>
      <c r="BM48" s="269">
        <v>0</v>
      </c>
      <c r="BN48" s="271">
        <v>0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I1:BN1"/>
    <mergeCell ref="BR4:BZ4"/>
    <mergeCell ref="CA4:CO4"/>
    <mergeCell ref="BO5:BO6"/>
    <mergeCell ref="BP5:BP6"/>
    <mergeCell ref="BR5:BT5"/>
    <mergeCell ref="BU5:BW5"/>
    <mergeCell ref="BX5:BZ5"/>
    <mergeCell ref="CD5:CF5"/>
    <mergeCell ref="CG5:CI5"/>
    <mergeCell ref="CJ5:CL5"/>
    <mergeCell ref="CM5:CO5"/>
    <mergeCell ref="CA5:CC5"/>
    <mergeCell ref="A2:BK2"/>
    <mergeCell ref="G5:I5"/>
    <mergeCell ref="J5:L5"/>
    <mergeCell ref="S5:U5"/>
    <mergeCell ref="G4:BN4"/>
    <mergeCell ref="BI5:BK5"/>
    <mergeCell ref="BF5:BH5"/>
    <mergeCell ref="V5:X5"/>
    <mergeCell ref="AW5:AY5"/>
    <mergeCell ref="AE5:AG5"/>
    <mergeCell ref="D5:D6"/>
    <mergeCell ref="E5:E6"/>
    <mergeCell ref="F5:F6"/>
    <mergeCell ref="B3:C3"/>
    <mergeCell ref="M5:O5"/>
    <mergeCell ref="A50:B50"/>
    <mergeCell ref="AT5:AV5"/>
    <mergeCell ref="AQ5:AS5"/>
    <mergeCell ref="BL5:BN5"/>
    <mergeCell ref="AZ5:BB5"/>
    <mergeCell ref="BC5:BE5"/>
    <mergeCell ref="AH5:AJ5"/>
    <mergeCell ref="AK5:AM5"/>
    <mergeCell ref="AN5:AP5"/>
    <mergeCell ref="A4:A7"/>
    <mergeCell ref="C4:C6"/>
    <mergeCell ref="AB5:AD5"/>
    <mergeCell ref="Y5:AA5"/>
    <mergeCell ref="P5:R5"/>
    <mergeCell ref="B4:B6"/>
    <mergeCell ref="D4:F4"/>
  </mergeCells>
  <conditionalFormatting sqref="BO7:BP53">
    <cfRule type="notContainsText" dxfId="15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topLeftCell="AJ25" zoomScale="60" zoomScaleNormal="70" workbookViewId="0">
      <selection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137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89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3044</v>
      </c>
      <c r="E7" s="2">
        <v>2734</v>
      </c>
      <c r="F7" s="259">
        <v>5778</v>
      </c>
      <c r="G7" s="2">
        <v>2300</v>
      </c>
      <c r="H7" s="3">
        <v>1600</v>
      </c>
      <c r="I7" s="3">
        <v>3900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1000</v>
      </c>
      <c r="W7" s="3">
        <v>1250</v>
      </c>
      <c r="X7" s="3">
        <v>2250</v>
      </c>
      <c r="Y7" s="3">
        <v>1300</v>
      </c>
      <c r="Z7" s="3">
        <v>350</v>
      </c>
      <c r="AA7" s="3">
        <v>1650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600</v>
      </c>
      <c r="AU7" s="3">
        <v>900</v>
      </c>
      <c r="AV7" s="3">
        <v>1500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600</v>
      </c>
      <c r="BD7" s="3">
        <v>900</v>
      </c>
      <c r="BE7" s="4">
        <v>1500</v>
      </c>
      <c r="BF7" s="2">
        <v>60</v>
      </c>
      <c r="BG7" s="3">
        <v>90</v>
      </c>
      <c r="BH7" s="3">
        <v>150</v>
      </c>
      <c r="BI7" s="3">
        <v>60</v>
      </c>
      <c r="BJ7" s="3">
        <v>90</v>
      </c>
      <c r="BK7" s="3">
        <v>150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/>
      <c r="BG8" s="216"/>
      <c r="BH8" s="216">
        <v>0</v>
      </c>
      <c r="BI8" s="216"/>
      <c r="BJ8" s="216"/>
      <c r="BK8" s="216">
        <v>0</v>
      </c>
      <c r="BL8" s="217"/>
      <c r="BM8" s="217"/>
      <c r="BN8" s="222"/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/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/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/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/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/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/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/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/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/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1444</v>
      </c>
      <c r="E18" s="196">
        <v>584</v>
      </c>
      <c r="F18" s="197">
        <v>2028</v>
      </c>
      <c r="G18" s="263">
        <v>1300</v>
      </c>
      <c r="H18" s="216">
        <v>350</v>
      </c>
      <c r="I18" s="217">
        <v>1650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>
        <v>1300</v>
      </c>
      <c r="Z18" s="217">
        <v>350</v>
      </c>
      <c r="AA18" s="217">
        <v>1650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>
        <v>60</v>
      </c>
      <c r="BG18" s="216">
        <v>90</v>
      </c>
      <c r="BH18" s="216">
        <v>150</v>
      </c>
      <c r="BI18" s="216">
        <v>60</v>
      </c>
      <c r="BJ18" s="216">
        <v>90</v>
      </c>
      <c r="BK18" s="216">
        <v>150</v>
      </c>
      <c r="BL18" s="217"/>
      <c r="BM18" s="217"/>
      <c r="BN18" s="222"/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/>
      <c r="BG19" s="216"/>
      <c r="BH19" s="216">
        <v>0</v>
      </c>
      <c r="BI19" s="216"/>
      <c r="BJ19" s="216"/>
      <c r="BK19" s="216">
        <v>0</v>
      </c>
      <c r="BL19" s="217"/>
      <c r="BM19" s="217"/>
      <c r="BN19" s="222"/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/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/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/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/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/>
      <c r="BG24" s="216"/>
      <c r="BH24" s="216">
        <v>0</v>
      </c>
      <c r="BI24" s="216"/>
      <c r="BJ24" s="216"/>
      <c r="BK24" s="216">
        <v>0</v>
      </c>
      <c r="BL24" s="217"/>
      <c r="BM24" s="217"/>
      <c r="BN24" s="222"/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/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>
        <v>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/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/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/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/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/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/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/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/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/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/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/>
      <c r="BG36" s="216"/>
      <c r="BH36" s="216">
        <v>0</v>
      </c>
      <c r="BI36" s="216"/>
      <c r="BJ36" s="216"/>
      <c r="BK36" s="216">
        <v>0</v>
      </c>
      <c r="BL36" s="217"/>
      <c r="BM36" s="217"/>
      <c r="BN36" s="222"/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/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/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/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/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/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/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/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/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1600</v>
      </c>
      <c r="E45" s="196">
        <v>2150</v>
      </c>
      <c r="F45" s="197">
        <v>3750</v>
      </c>
      <c r="G45" s="263">
        <v>1000</v>
      </c>
      <c r="H45" s="216">
        <v>1250</v>
      </c>
      <c r="I45" s="217">
        <v>2250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>
        <v>1000</v>
      </c>
      <c r="W45" s="217">
        <v>1250</v>
      </c>
      <c r="X45" s="217">
        <v>2250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>
        <v>600</v>
      </c>
      <c r="AU45" s="219">
        <v>900</v>
      </c>
      <c r="AV45" s="219">
        <v>1500</v>
      </c>
      <c r="AW45" s="219"/>
      <c r="AX45" s="219"/>
      <c r="AY45" s="219">
        <v>0</v>
      </c>
      <c r="AZ45" s="219"/>
      <c r="BA45" s="219"/>
      <c r="BB45" s="219">
        <v>0</v>
      </c>
      <c r="BC45" s="219">
        <v>600</v>
      </c>
      <c r="BD45" s="219">
        <v>900</v>
      </c>
      <c r="BE45" s="220">
        <v>1500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/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/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/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/>
      <c r="BJ48" s="268"/>
      <c r="BK48" s="268"/>
      <c r="BL48" s="269"/>
      <c r="BM48" s="269"/>
      <c r="BN48" s="271"/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I1:BN1"/>
    <mergeCell ref="CG5:CI5"/>
    <mergeCell ref="CJ5:CL5"/>
    <mergeCell ref="CM5:CO5"/>
    <mergeCell ref="BR5:BT5"/>
    <mergeCell ref="BU5:BW5"/>
    <mergeCell ref="BX5:BZ5"/>
    <mergeCell ref="BP5:BP6"/>
    <mergeCell ref="BL5:BN5"/>
    <mergeCell ref="G4:BN4"/>
    <mergeCell ref="AN5:AP5"/>
    <mergeCell ref="AH5:AJ5"/>
    <mergeCell ref="AK5:AM5"/>
    <mergeCell ref="P5:R5"/>
    <mergeCell ref="AB5:AD5"/>
    <mergeCell ref="AT5:AV5"/>
    <mergeCell ref="AZ5:BB5"/>
    <mergeCell ref="V5:X5"/>
    <mergeCell ref="AW5:AY5"/>
    <mergeCell ref="A2:BK2"/>
    <mergeCell ref="G5:I5"/>
    <mergeCell ref="J5:L5"/>
    <mergeCell ref="M5:O5"/>
    <mergeCell ref="BI5:BK5"/>
    <mergeCell ref="BC5:BE5"/>
    <mergeCell ref="BF5:BH5"/>
    <mergeCell ref="AQ5:AS5"/>
    <mergeCell ref="AE5:AG5"/>
    <mergeCell ref="CA5:CC5"/>
    <mergeCell ref="CD5:CF5"/>
    <mergeCell ref="A50:B50"/>
    <mergeCell ref="B3:C3"/>
    <mergeCell ref="A4:A7"/>
    <mergeCell ref="C4:C6"/>
    <mergeCell ref="Y5:AA5"/>
    <mergeCell ref="S5:U5"/>
    <mergeCell ref="D4:F4"/>
    <mergeCell ref="D5:D6"/>
    <mergeCell ref="E5:E6"/>
    <mergeCell ref="F5:F6"/>
    <mergeCell ref="B4:B6"/>
    <mergeCell ref="BR4:BZ4"/>
    <mergeCell ref="CA4:CO4"/>
    <mergeCell ref="BO5:BO6"/>
  </mergeCells>
  <conditionalFormatting sqref="BO7:BP53">
    <cfRule type="notContainsText" dxfId="14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topLeftCell="AJ22" zoomScale="60" zoomScaleNormal="55" workbookViewId="0">
      <selection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138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87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27376</v>
      </c>
      <c r="E7" s="2">
        <v>0</v>
      </c>
      <c r="F7" s="259">
        <v>27376</v>
      </c>
      <c r="G7" s="2">
        <v>18016</v>
      </c>
      <c r="H7" s="3">
        <v>0</v>
      </c>
      <c r="I7" s="3">
        <v>18016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18016</v>
      </c>
      <c r="Z7" s="3">
        <v>0</v>
      </c>
      <c r="AA7" s="3">
        <v>18016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3600</v>
      </c>
      <c r="BG7" s="3">
        <v>0</v>
      </c>
      <c r="BH7" s="3">
        <v>3600</v>
      </c>
      <c r="BI7" s="3">
        <v>3600</v>
      </c>
      <c r="BJ7" s="3">
        <v>0</v>
      </c>
      <c r="BK7" s="3">
        <v>3600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/>
      <c r="BG8" s="216"/>
      <c r="BH8" s="216">
        <v>0</v>
      </c>
      <c r="BI8" s="216"/>
      <c r="BJ8" s="216"/>
      <c r="BK8" s="216">
        <v>0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660</v>
      </c>
      <c r="E11" s="196">
        <v>0</v>
      </c>
      <c r="F11" s="197">
        <v>660</v>
      </c>
      <c r="G11" s="263">
        <v>400</v>
      </c>
      <c r="H11" s="216"/>
      <c r="I11" s="217">
        <v>400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>
        <v>400</v>
      </c>
      <c r="Z11" s="217"/>
      <c r="AA11" s="217">
        <v>400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>
        <v>100</v>
      </c>
      <c r="BG11" s="216"/>
      <c r="BH11" s="216">
        <v>100</v>
      </c>
      <c r="BI11" s="216">
        <v>100</v>
      </c>
      <c r="BJ11" s="216"/>
      <c r="BK11" s="216">
        <v>100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/>
      <c r="BG19" s="216"/>
      <c r="BH19" s="216">
        <v>0</v>
      </c>
      <c r="BI19" s="216"/>
      <c r="BJ19" s="216"/>
      <c r="BK19" s="216">
        <v>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26716</v>
      </c>
      <c r="E24" s="196">
        <v>0</v>
      </c>
      <c r="F24" s="197">
        <v>26716</v>
      </c>
      <c r="G24" s="263">
        <v>17616</v>
      </c>
      <c r="H24" s="216"/>
      <c r="I24" s="217">
        <v>17616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>
        <v>17616</v>
      </c>
      <c r="Z24" s="217"/>
      <c r="AA24" s="217">
        <v>17616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>
        <v>3500</v>
      </c>
      <c r="BG24" s="216"/>
      <c r="BH24" s="216">
        <v>3500</v>
      </c>
      <c r="BI24" s="216">
        <v>3500</v>
      </c>
      <c r="BJ24" s="216"/>
      <c r="BK24" s="216">
        <v>3500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>
        <v>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/>
      <c r="BG36" s="216"/>
      <c r="BH36" s="216">
        <v>0</v>
      </c>
      <c r="BI36" s="216"/>
      <c r="BJ36" s="216"/>
      <c r="BK36" s="216">
        <v>0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>
        <v>0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/>
      <c r="BJ48" s="268"/>
      <c r="BK48" s="268"/>
      <c r="BL48" s="269">
        <v>0</v>
      </c>
      <c r="BM48" s="269">
        <v>0</v>
      </c>
      <c r="BN48" s="271">
        <v>0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I1:BN1"/>
    <mergeCell ref="CG5:CI5"/>
    <mergeCell ref="CJ5:CL5"/>
    <mergeCell ref="CM5:CO5"/>
    <mergeCell ref="BR5:BT5"/>
    <mergeCell ref="BU5:BW5"/>
    <mergeCell ref="BX5:BZ5"/>
    <mergeCell ref="BO5:BO6"/>
    <mergeCell ref="BP5:BP6"/>
    <mergeCell ref="BL5:BN5"/>
    <mergeCell ref="G4:BN4"/>
    <mergeCell ref="BI5:BK5"/>
    <mergeCell ref="BC5:BE5"/>
    <mergeCell ref="BF5:BH5"/>
    <mergeCell ref="CA5:CC5"/>
    <mergeCell ref="CD5:CF5"/>
    <mergeCell ref="A50:B50"/>
    <mergeCell ref="P5:R5"/>
    <mergeCell ref="AB5:AD5"/>
    <mergeCell ref="AT5:AV5"/>
    <mergeCell ref="AZ5:BB5"/>
    <mergeCell ref="V5:X5"/>
    <mergeCell ref="AW5:AY5"/>
    <mergeCell ref="A4:A7"/>
    <mergeCell ref="C4:C6"/>
    <mergeCell ref="G5:I5"/>
    <mergeCell ref="J5:L5"/>
    <mergeCell ref="M5:O5"/>
    <mergeCell ref="AQ5:AS5"/>
    <mergeCell ref="Y5:AA5"/>
    <mergeCell ref="B4:B6"/>
    <mergeCell ref="BR4:BZ4"/>
    <mergeCell ref="CA4:CO4"/>
    <mergeCell ref="A2:BK2"/>
    <mergeCell ref="B3:C3"/>
    <mergeCell ref="S5:U5"/>
    <mergeCell ref="AE5:AG5"/>
    <mergeCell ref="AN5:AP5"/>
    <mergeCell ref="D4:F4"/>
    <mergeCell ref="D5:D6"/>
    <mergeCell ref="E5:E6"/>
    <mergeCell ref="F5:F6"/>
    <mergeCell ref="AH5:AJ5"/>
    <mergeCell ref="AK5:AM5"/>
  </mergeCells>
  <conditionalFormatting sqref="BO7:BP53">
    <cfRule type="notContainsText" dxfId="13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zoomScale="60" zoomScaleNormal="55" workbookViewId="0">
      <pane xSplit="3" ySplit="6" topLeftCell="G44" activePane="bottomRight" state="frozen"/>
      <selection pane="topRight" activeCell="D1" sqref="D1"/>
      <selection pane="bottomLeft" activeCell="A7" sqref="A7"/>
      <selection pane="bottomRight"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139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83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154496</v>
      </c>
      <c r="E7" s="2">
        <v>0</v>
      </c>
      <c r="F7" s="259">
        <v>154496</v>
      </c>
      <c r="G7" s="2">
        <v>84974</v>
      </c>
      <c r="H7" s="3">
        <v>0</v>
      </c>
      <c r="I7" s="3">
        <v>84974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84974</v>
      </c>
      <c r="AC7" s="3">
        <v>0</v>
      </c>
      <c r="AD7" s="3">
        <v>84974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7725</v>
      </c>
      <c r="AU7" s="3">
        <v>0</v>
      </c>
      <c r="AV7" s="3">
        <v>7725</v>
      </c>
      <c r="AW7" s="3">
        <v>7725</v>
      </c>
      <c r="AX7" s="3">
        <v>0</v>
      </c>
      <c r="AY7" s="3">
        <v>7725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23768</v>
      </c>
      <c r="BG7" s="3">
        <v>0</v>
      </c>
      <c r="BH7" s="3">
        <v>23768</v>
      </c>
      <c r="BI7" s="3">
        <v>0</v>
      </c>
      <c r="BJ7" s="3">
        <v>0</v>
      </c>
      <c r="BK7" s="3">
        <v>0</v>
      </c>
      <c r="BL7" s="101">
        <v>23768</v>
      </c>
      <c r="BM7" s="101">
        <v>0</v>
      </c>
      <c r="BN7" s="156">
        <v>23768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/>
      <c r="J8" s="215"/>
      <c r="K8" s="217"/>
      <c r="L8" s="217"/>
      <c r="M8" s="215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5"/>
      <c r="Z8" s="217"/>
      <c r="AA8" s="217"/>
      <c r="AB8" s="217"/>
      <c r="AC8" s="217"/>
      <c r="AD8" s="217"/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/>
      <c r="AT8" s="280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20"/>
      <c r="BF8" s="285"/>
      <c r="BG8" s="216"/>
      <c r="BH8" s="216"/>
      <c r="BI8" s="216"/>
      <c r="BJ8" s="216"/>
      <c r="BK8" s="216"/>
      <c r="BL8" s="217"/>
      <c r="BM8" s="217"/>
      <c r="BN8" s="222"/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/>
      <c r="J9" s="215"/>
      <c r="K9" s="217"/>
      <c r="L9" s="217"/>
      <c r="M9" s="215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5"/>
      <c r="Z9" s="217"/>
      <c r="AA9" s="217"/>
      <c r="AB9" s="217"/>
      <c r="AC9" s="217"/>
      <c r="AD9" s="217"/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/>
      <c r="AT9" s="280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20"/>
      <c r="BF9" s="285"/>
      <c r="BG9" s="216"/>
      <c r="BH9" s="216"/>
      <c r="BI9" s="216"/>
      <c r="BJ9" s="216"/>
      <c r="BK9" s="216"/>
      <c r="BL9" s="217"/>
      <c r="BM9" s="217"/>
      <c r="BN9" s="222"/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/>
      <c r="J10" s="215"/>
      <c r="K10" s="217"/>
      <c r="L10" s="217"/>
      <c r="M10" s="215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5"/>
      <c r="Z10" s="217"/>
      <c r="AA10" s="217"/>
      <c r="AB10" s="217"/>
      <c r="AC10" s="217"/>
      <c r="AD10" s="217"/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/>
      <c r="AT10" s="280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20"/>
      <c r="BF10" s="285"/>
      <c r="BG10" s="216"/>
      <c r="BH10" s="216"/>
      <c r="BI10" s="216"/>
      <c r="BJ10" s="216"/>
      <c r="BK10" s="216"/>
      <c r="BL10" s="217"/>
      <c r="BM10" s="217"/>
      <c r="BN10" s="222"/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/>
      <c r="J11" s="215"/>
      <c r="K11" s="217"/>
      <c r="L11" s="217"/>
      <c r="M11" s="215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5"/>
      <c r="Z11" s="217"/>
      <c r="AA11" s="217"/>
      <c r="AB11" s="217"/>
      <c r="AC11" s="217"/>
      <c r="AD11" s="217"/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/>
      <c r="AT11" s="280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20"/>
      <c r="BF11" s="285"/>
      <c r="BG11" s="216"/>
      <c r="BH11" s="216"/>
      <c r="BI11" s="216"/>
      <c r="BJ11" s="216"/>
      <c r="BK11" s="216"/>
      <c r="BL11" s="217"/>
      <c r="BM11" s="217"/>
      <c r="BN11" s="222"/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/>
      <c r="J12" s="215"/>
      <c r="K12" s="217"/>
      <c r="L12" s="217"/>
      <c r="M12" s="215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5"/>
      <c r="Z12" s="217"/>
      <c r="AA12" s="217"/>
      <c r="AB12" s="217"/>
      <c r="AC12" s="217"/>
      <c r="AD12" s="217"/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/>
      <c r="AT12" s="280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20"/>
      <c r="BF12" s="285"/>
      <c r="BG12" s="216"/>
      <c r="BH12" s="216"/>
      <c r="BI12" s="216"/>
      <c r="BJ12" s="216"/>
      <c r="BK12" s="216"/>
      <c r="BL12" s="217"/>
      <c r="BM12" s="217"/>
      <c r="BN12" s="222"/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/>
      <c r="J13" s="215"/>
      <c r="K13" s="217"/>
      <c r="L13" s="217"/>
      <c r="M13" s="215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5"/>
      <c r="Z13" s="217"/>
      <c r="AA13" s="217"/>
      <c r="AB13" s="217"/>
      <c r="AC13" s="217"/>
      <c r="AD13" s="217"/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/>
      <c r="AT13" s="280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20"/>
      <c r="BF13" s="285"/>
      <c r="BG13" s="216"/>
      <c r="BH13" s="216"/>
      <c r="BI13" s="216"/>
      <c r="BJ13" s="216"/>
      <c r="BK13" s="216"/>
      <c r="BL13" s="217"/>
      <c r="BM13" s="217"/>
      <c r="BN13" s="222"/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/>
      <c r="J14" s="215"/>
      <c r="K14" s="217"/>
      <c r="L14" s="217"/>
      <c r="M14" s="215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5"/>
      <c r="Z14" s="217"/>
      <c r="AA14" s="217"/>
      <c r="AB14" s="217"/>
      <c r="AC14" s="217"/>
      <c r="AD14" s="217"/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/>
      <c r="AT14" s="280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20"/>
      <c r="BF14" s="285"/>
      <c r="BG14" s="216"/>
      <c r="BH14" s="216"/>
      <c r="BI14" s="216"/>
      <c r="BJ14" s="216"/>
      <c r="BK14" s="216"/>
      <c r="BL14" s="217"/>
      <c r="BM14" s="217"/>
      <c r="BN14" s="222"/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/>
      <c r="J15" s="215"/>
      <c r="K15" s="217"/>
      <c r="L15" s="217"/>
      <c r="M15" s="215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5"/>
      <c r="Z15" s="217"/>
      <c r="AA15" s="217"/>
      <c r="AB15" s="217"/>
      <c r="AC15" s="217"/>
      <c r="AD15" s="217"/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/>
      <c r="AT15" s="280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20"/>
      <c r="BF15" s="285"/>
      <c r="BG15" s="216"/>
      <c r="BH15" s="216"/>
      <c r="BI15" s="216"/>
      <c r="BJ15" s="216"/>
      <c r="BK15" s="216"/>
      <c r="BL15" s="217"/>
      <c r="BM15" s="217"/>
      <c r="BN15" s="222"/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/>
      <c r="J16" s="215"/>
      <c r="K16" s="217"/>
      <c r="L16" s="217"/>
      <c r="M16" s="215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5"/>
      <c r="Z16" s="217"/>
      <c r="AA16" s="217"/>
      <c r="AB16" s="217"/>
      <c r="AC16" s="217"/>
      <c r="AD16" s="217"/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/>
      <c r="AT16" s="280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20"/>
      <c r="BF16" s="285"/>
      <c r="BG16" s="216"/>
      <c r="BH16" s="216"/>
      <c r="BI16" s="216"/>
      <c r="BJ16" s="216"/>
      <c r="BK16" s="216"/>
      <c r="BL16" s="217"/>
      <c r="BM16" s="217"/>
      <c r="BN16" s="222"/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/>
      <c r="J17" s="215"/>
      <c r="K17" s="217"/>
      <c r="L17" s="217"/>
      <c r="M17" s="215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5"/>
      <c r="Z17" s="217"/>
      <c r="AA17" s="217"/>
      <c r="AB17" s="217"/>
      <c r="AC17" s="217"/>
      <c r="AD17" s="217"/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/>
      <c r="AT17" s="280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20"/>
      <c r="BF17" s="285"/>
      <c r="BG17" s="216"/>
      <c r="BH17" s="216"/>
      <c r="BI17" s="216"/>
      <c r="BJ17" s="216"/>
      <c r="BK17" s="216"/>
      <c r="BL17" s="217"/>
      <c r="BM17" s="217"/>
      <c r="BN17" s="222"/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/>
      <c r="J18" s="215"/>
      <c r="K18" s="217"/>
      <c r="L18" s="217"/>
      <c r="M18" s="215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5"/>
      <c r="Z18" s="217"/>
      <c r="AA18" s="217"/>
      <c r="AB18" s="217"/>
      <c r="AC18" s="217"/>
      <c r="AD18" s="217"/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/>
      <c r="AT18" s="280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20"/>
      <c r="BF18" s="285"/>
      <c r="BG18" s="216"/>
      <c r="BH18" s="216"/>
      <c r="BI18" s="216"/>
      <c r="BJ18" s="216"/>
      <c r="BK18" s="216"/>
      <c r="BL18" s="217"/>
      <c r="BM18" s="217"/>
      <c r="BN18" s="222"/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/>
      <c r="J19" s="215"/>
      <c r="K19" s="217"/>
      <c r="L19" s="217"/>
      <c r="M19" s="215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5"/>
      <c r="Z19" s="217"/>
      <c r="AA19" s="217"/>
      <c r="AB19" s="217"/>
      <c r="AC19" s="217"/>
      <c r="AD19" s="217"/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/>
      <c r="AT19" s="280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20"/>
      <c r="BF19" s="285"/>
      <c r="BG19" s="216"/>
      <c r="BH19" s="216"/>
      <c r="BI19" s="216"/>
      <c r="BJ19" s="216"/>
      <c r="BK19" s="216"/>
      <c r="BL19" s="217"/>
      <c r="BM19" s="217"/>
      <c r="BN19" s="222"/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/>
      <c r="J20" s="215"/>
      <c r="K20" s="217"/>
      <c r="L20" s="217"/>
      <c r="M20" s="215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5"/>
      <c r="Z20" s="217"/>
      <c r="AA20" s="217"/>
      <c r="AB20" s="217"/>
      <c r="AC20" s="217"/>
      <c r="AD20" s="217"/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/>
      <c r="AT20" s="280"/>
      <c r="AU20" s="219"/>
      <c r="AV20" s="219"/>
      <c r="AW20" s="219"/>
      <c r="AX20" s="219"/>
      <c r="AY20" s="219"/>
      <c r="AZ20" s="219"/>
      <c r="BA20" s="219"/>
      <c r="BB20" s="219"/>
      <c r="BC20" s="219"/>
      <c r="BD20" s="219"/>
      <c r="BE20" s="220"/>
      <c r="BF20" s="285"/>
      <c r="BG20" s="216"/>
      <c r="BH20" s="216"/>
      <c r="BI20" s="216"/>
      <c r="BJ20" s="216"/>
      <c r="BK20" s="216"/>
      <c r="BL20" s="217"/>
      <c r="BM20" s="217"/>
      <c r="BN20" s="222"/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/>
      <c r="J21" s="215"/>
      <c r="K21" s="217"/>
      <c r="L21" s="217"/>
      <c r="M21" s="215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5"/>
      <c r="Z21" s="217"/>
      <c r="AA21" s="217"/>
      <c r="AB21" s="217"/>
      <c r="AC21" s="217"/>
      <c r="AD21" s="217"/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/>
      <c r="AT21" s="280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20"/>
      <c r="BF21" s="285"/>
      <c r="BG21" s="216"/>
      <c r="BH21" s="216"/>
      <c r="BI21" s="216"/>
      <c r="BJ21" s="216"/>
      <c r="BK21" s="216"/>
      <c r="BL21" s="217"/>
      <c r="BM21" s="217"/>
      <c r="BN21" s="222"/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/>
      <c r="J22" s="215"/>
      <c r="K22" s="217"/>
      <c r="L22" s="217"/>
      <c r="M22" s="215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5"/>
      <c r="Z22" s="217"/>
      <c r="AA22" s="217"/>
      <c r="AB22" s="217"/>
      <c r="AC22" s="217"/>
      <c r="AD22" s="217"/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/>
      <c r="AT22" s="280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20"/>
      <c r="BF22" s="285"/>
      <c r="BG22" s="216"/>
      <c r="BH22" s="216"/>
      <c r="BI22" s="216"/>
      <c r="BJ22" s="216"/>
      <c r="BK22" s="216"/>
      <c r="BL22" s="217"/>
      <c r="BM22" s="217"/>
      <c r="BN22" s="222"/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/>
      <c r="J23" s="215"/>
      <c r="K23" s="217"/>
      <c r="L23" s="217"/>
      <c r="M23" s="215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5"/>
      <c r="Z23" s="217"/>
      <c r="AA23" s="217"/>
      <c r="AB23" s="217"/>
      <c r="AC23" s="217"/>
      <c r="AD23" s="217"/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/>
      <c r="AT23" s="280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20"/>
      <c r="BF23" s="285"/>
      <c r="BG23" s="216"/>
      <c r="BH23" s="216"/>
      <c r="BI23" s="216"/>
      <c r="BJ23" s="216"/>
      <c r="BK23" s="216"/>
      <c r="BL23" s="217"/>
      <c r="BM23" s="217"/>
      <c r="BN23" s="222"/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/>
      <c r="J24" s="215"/>
      <c r="K24" s="217"/>
      <c r="L24" s="217"/>
      <c r="M24" s="215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5"/>
      <c r="Z24" s="217"/>
      <c r="AA24" s="217"/>
      <c r="AB24" s="217"/>
      <c r="AC24" s="217"/>
      <c r="AD24" s="217"/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/>
      <c r="AT24" s="280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20"/>
      <c r="BF24" s="285"/>
      <c r="BG24" s="216"/>
      <c r="BH24" s="216"/>
      <c r="BI24" s="216"/>
      <c r="BJ24" s="216"/>
      <c r="BK24" s="216"/>
      <c r="BL24" s="217"/>
      <c r="BM24" s="217"/>
      <c r="BN24" s="222"/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/>
      <c r="J25" s="215"/>
      <c r="K25" s="217"/>
      <c r="L25" s="217"/>
      <c r="M25" s="215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5"/>
      <c r="Z25" s="217"/>
      <c r="AA25" s="217"/>
      <c r="AB25" s="217"/>
      <c r="AC25" s="217"/>
      <c r="AD25" s="217"/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/>
      <c r="AT25" s="280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20"/>
      <c r="BF25" s="285"/>
      <c r="BG25" s="216"/>
      <c r="BH25" s="216"/>
      <c r="BI25" s="216"/>
      <c r="BJ25" s="216"/>
      <c r="BK25" s="216"/>
      <c r="BL25" s="217"/>
      <c r="BM25" s="217"/>
      <c r="BN25" s="222"/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/>
      <c r="J26" s="215"/>
      <c r="K26" s="217"/>
      <c r="L26" s="217"/>
      <c r="M26" s="215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5"/>
      <c r="Z26" s="217"/>
      <c r="AA26" s="217"/>
      <c r="AB26" s="217"/>
      <c r="AC26" s="217"/>
      <c r="AD26" s="217"/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/>
      <c r="AT26" s="280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20"/>
      <c r="BF26" s="285"/>
      <c r="BG26" s="216"/>
      <c r="BH26" s="216"/>
      <c r="BI26" s="216"/>
      <c r="BJ26" s="216"/>
      <c r="BK26" s="216"/>
      <c r="BL26" s="217"/>
      <c r="BM26" s="217"/>
      <c r="BN26" s="222"/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/>
      <c r="J27" s="215"/>
      <c r="K27" s="217"/>
      <c r="L27" s="217"/>
      <c r="M27" s="215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5"/>
      <c r="Z27" s="217"/>
      <c r="AA27" s="217"/>
      <c r="AB27" s="217"/>
      <c r="AC27" s="217"/>
      <c r="AD27" s="217"/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/>
      <c r="AT27" s="280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20"/>
      <c r="BF27" s="285"/>
      <c r="BG27" s="216"/>
      <c r="BH27" s="216"/>
      <c r="BI27" s="216"/>
      <c r="BJ27" s="216"/>
      <c r="BK27" s="216"/>
      <c r="BL27" s="217"/>
      <c r="BM27" s="217"/>
      <c r="BN27" s="222"/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/>
      <c r="J28" s="215"/>
      <c r="K28" s="217"/>
      <c r="L28" s="217"/>
      <c r="M28" s="215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5"/>
      <c r="Z28" s="217"/>
      <c r="AA28" s="217"/>
      <c r="AB28" s="217"/>
      <c r="AC28" s="217"/>
      <c r="AD28" s="217"/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/>
      <c r="AT28" s="280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20"/>
      <c r="BF28" s="285"/>
      <c r="BG28" s="216"/>
      <c r="BH28" s="216"/>
      <c r="BI28" s="216"/>
      <c r="BJ28" s="216"/>
      <c r="BK28" s="216"/>
      <c r="BL28" s="217"/>
      <c r="BM28" s="217"/>
      <c r="BN28" s="222"/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/>
      <c r="J29" s="215"/>
      <c r="K29" s="217"/>
      <c r="L29" s="217"/>
      <c r="M29" s="215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5"/>
      <c r="Z29" s="217"/>
      <c r="AA29" s="217"/>
      <c r="AB29" s="217"/>
      <c r="AC29" s="217"/>
      <c r="AD29" s="217"/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/>
      <c r="AT29" s="280"/>
      <c r="AU29" s="219"/>
      <c r="AV29" s="219"/>
      <c r="AW29" s="219"/>
      <c r="AX29" s="219"/>
      <c r="AY29" s="219"/>
      <c r="AZ29" s="219"/>
      <c r="BA29" s="219"/>
      <c r="BB29" s="219"/>
      <c r="BC29" s="219"/>
      <c r="BD29" s="219"/>
      <c r="BE29" s="220"/>
      <c r="BF29" s="285"/>
      <c r="BG29" s="216"/>
      <c r="BH29" s="216"/>
      <c r="BI29" s="216"/>
      <c r="BJ29" s="216"/>
      <c r="BK29" s="216"/>
      <c r="BL29" s="217"/>
      <c r="BM29" s="217"/>
      <c r="BN29" s="222"/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/>
      <c r="J30" s="215"/>
      <c r="K30" s="217"/>
      <c r="L30" s="217"/>
      <c r="M30" s="215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5"/>
      <c r="Z30" s="217"/>
      <c r="AA30" s="217"/>
      <c r="AB30" s="217"/>
      <c r="AC30" s="217"/>
      <c r="AD30" s="217"/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/>
      <c r="AT30" s="280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20"/>
      <c r="BF30" s="285"/>
      <c r="BG30" s="216"/>
      <c r="BH30" s="216"/>
      <c r="BI30" s="216"/>
      <c r="BJ30" s="216"/>
      <c r="BK30" s="216"/>
      <c r="BL30" s="217"/>
      <c r="BM30" s="217"/>
      <c r="BN30" s="222"/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/>
      <c r="J31" s="215"/>
      <c r="K31" s="217"/>
      <c r="L31" s="217"/>
      <c r="M31" s="215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5"/>
      <c r="Z31" s="217"/>
      <c r="AA31" s="217"/>
      <c r="AB31" s="217"/>
      <c r="AC31" s="217"/>
      <c r="AD31" s="217"/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/>
      <c r="AT31" s="280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20"/>
      <c r="BF31" s="285"/>
      <c r="BG31" s="216"/>
      <c r="BH31" s="216"/>
      <c r="BI31" s="216"/>
      <c r="BJ31" s="216"/>
      <c r="BK31" s="216"/>
      <c r="BL31" s="217"/>
      <c r="BM31" s="217"/>
      <c r="BN31" s="222"/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/>
      <c r="J32" s="215"/>
      <c r="K32" s="217"/>
      <c r="L32" s="217"/>
      <c r="M32" s="215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5"/>
      <c r="Z32" s="217"/>
      <c r="AA32" s="217"/>
      <c r="AB32" s="217"/>
      <c r="AC32" s="217"/>
      <c r="AD32" s="217"/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/>
      <c r="AT32" s="280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20"/>
      <c r="BF32" s="285"/>
      <c r="BG32" s="216"/>
      <c r="BH32" s="216"/>
      <c r="BI32" s="216"/>
      <c r="BJ32" s="216"/>
      <c r="BK32" s="216"/>
      <c r="BL32" s="217"/>
      <c r="BM32" s="217"/>
      <c r="BN32" s="222"/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/>
      <c r="J33" s="215"/>
      <c r="K33" s="217"/>
      <c r="L33" s="217"/>
      <c r="M33" s="215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5"/>
      <c r="Z33" s="217"/>
      <c r="AA33" s="217"/>
      <c r="AB33" s="217"/>
      <c r="AC33" s="217"/>
      <c r="AD33" s="217"/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/>
      <c r="AT33" s="280"/>
      <c r="AU33" s="219"/>
      <c r="AV33" s="219"/>
      <c r="AW33" s="219"/>
      <c r="AX33" s="219"/>
      <c r="AY33" s="219"/>
      <c r="AZ33" s="219"/>
      <c r="BA33" s="219"/>
      <c r="BB33" s="219"/>
      <c r="BC33" s="219"/>
      <c r="BD33" s="219"/>
      <c r="BE33" s="220"/>
      <c r="BF33" s="285"/>
      <c r="BG33" s="216"/>
      <c r="BH33" s="216"/>
      <c r="BI33" s="216"/>
      <c r="BJ33" s="216"/>
      <c r="BK33" s="216"/>
      <c r="BL33" s="217"/>
      <c r="BM33" s="217"/>
      <c r="BN33" s="222"/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/>
      <c r="J34" s="215"/>
      <c r="K34" s="217"/>
      <c r="L34" s="217"/>
      <c r="M34" s="215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5"/>
      <c r="Z34" s="217"/>
      <c r="AA34" s="217"/>
      <c r="AB34" s="217"/>
      <c r="AC34" s="217"/>
      <c r="AD34" s="217"/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/>
      <c r="AT34" s="280"/>
      <c r="AU34" s="219"/>
      <c r="AV34" s="219"/>
      <c r="AW34" s="219"/>
      <c r="AX34" s="219"/>
      <c r="AY34" s="219"/>
      <c r="AZ34" s="219"/>
      <c r="BA34" s="219"/>
      <c r="BB34" s="219"/>
      <c r="BC34" s="219"/>
      <c r="BD34" s="219"/>
      <c r="BE34" s="220"/>
      <c r="BF34" s="285"/>
      <c r="BG34" s="216"/>
      <c r="BH34" s="216"/>
      <c r="BI34" s="216"/>
      <c r="BJ34" s="216"/>
      <c r="BK34" s="216"/>
      <c r="BL34" s="217"/>
      <c r="BM34" s="217"/>
      <c r="BN34" s="222"/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/>
      <c r="J35" s="215"/>
      <c r="K35" s="217"/>
      <c r="L35" s="217"/>
      <c r="M35" s="215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5"/>
      <c r="Z35" s="217"/>
      <c r="AA35" s="217"/>
      <c r="AB35" s="217"/>
      <c r="AC35" s="217"/>
      <c r="AD35" s="217"/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/>
      <c r="AT35" s="280"/>
      <c r="AU35" s="219"/>
      <c r="AV35" s="219"/>
      <c r="AW35" s="219"/>
      <c r="AX35" s="219"/>
      <c r="AY35" s="219"/>
      <c r="AZ35" s="219"/>
      <c r="BA35" s="219"/>
      <c r="BB35" s="219"/>
      <c r="BC35" s="219"/>
      <c r="BD35" s="219"/>
      <c r="BE35" s="220"/>
      <c r="BF35" s="285"/>
      <c r="BG35" s="216"/>
      <c r="BH35" s="216"/>
      <c r="BI35" s="216"/>
      <c r="BJ35" s="216"/>
      <c r="BK35" s="216"/>
      <c r="BL35" s="217"/>
      <c r="BM35" s="217"/>
      <c r="BN35" s="222"/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/>
      <c r="J36" s="215"/>
      <c r="K36" s="217"/>
      <c r="L36" s="217"/>
      <c r="M36" s="215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5"/>
      <c r="Z36" s="217"/>
      <c r="AA36" s="217"/>
      <c r="AB36" s="217"/>
      <c r="AC36" s="217"/>
      <c r="AD36" s="217"/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/>
      <c r="AT36" s="280"/>
      <c r="AU36" s="219"/>
      <c r="AV36" s="219"/>
      <c r="AW36" s="219"/>
      <c r="AX36" s="219"/>
      <c r="AY36" s="219"/>
      <c r="AZ36" s="219"/>
      <c r="BA36" s="219"/>
      <c r="BB36" s="219"/>
      <c r="BC36" s="219"/>
      <c r="BD36" s="219"/>
      <c r="BE36" s="220"/>
      <c r="BF36" s="285"/>
      <c r="BG36" s="216"/>
      <c r="BH36" s="216"/>
      <c r="BI36" s="216"/>
      <c r="BJ36" s="216"/>
      <c r="BK36" s="216"/>
      <c r="BL36" s="217"/>
      <c r="BM36" s="217"/>
      <c r="BN36" s="222"/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/>
      <c r="J37" s="215"/>
      <c r="K37" s="217"/>
      <c r="L37" s="217"/>
      <c r="M37" s="215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5"/>
      <c r="Z37" s="217"/>
      <c r="AA37" s="217"/>
      <c r="AB37" s="217"/>
      <c r="AC37" s="217"/>
      <c r="AD37" s="217"/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/>
      <c r="AT37" s="280"/>
      <c r="AU37" s="219"/>
      <c r="AV37" s="219"/>
      <c r="AW37" s="219"/>
      <c r="AX37" s="219"/>
      <c r="AY37" s="219"/>
      <c r="AZ37" s="219"/>
      <c r="BA37" s="219"/>
      <c r="BB37" s="219"/>
      <c r="BC37" s="219"/>
      <c r="BD37" s="219"/>
      <c r="BE37" s="220"/>
      <c r="BF37" s="285"/>
      <c r="BG37" s="216"/>
      <c r="BH37" s="216"/>
      <c r="BI37" s="216"/>
      <c r="BJ37" s="216"/>
      <c r="BK37" s="216"/>
      <c r="BL37" s="217"/>
      <c r="BM37" s="217"/>
      <c r="BN37" s="222"/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/>
      <c r="J38" s="215"/>
      <c r="K38" s="217"/>
      <c r="L38" s="217"/>
      <c r="M38" s="215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5"/>
      <c r="Z38" s="217"/>
      <c r="AA38" s="217"/>
      <c r="AB38" s="217"/>
      <c r="AC38" s="217"/>
      <c r="AD38" s="217"/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/>
      <c r="AT38" s="280"/>
      <c r="AU38" s="219"/>
      <c r="AV38" s="219"/>
      <c r="AW38" s="219"/>
      <c r="AX38" s="219"/>
      <c r="AY38" s="219"/>
      <c r="AZ38" s="219"/>
      <c r="BA38" s="219"/>
      <c r="BB38" s="219"/>
      <c r="BC38" s="219"/>
      <c r="BD38" s="219"/>
      <c r="BE38" s="220"/>
      <c r="BF38" s="285"/>
      <c r="BG38" s="216"/>
      <c r="BH38" s="216"/>
      <c r="BI38" s="216"/>
      <c r="BJ38" s="216"/>
      <c r="BK38" s="216"/>
      <c r="BL38" s="217"/>
      <c r="BM38" s="217"/>
      <c r="BN38" s="222"/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/>
      <c r="J39" s="215"/>
      <c r="K39" s="217"/>
      <c r="L39" s="217"/>
      <c r="M39" s="215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5"/>
      <c r="Z39" s="217"/>
      <c r="AA39" s="217"/>
      <c r="AB39" s="217"/>
      <c r="AC39" s="217"/>
      <c r="AD39" s="217"/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/>
      <c r="AT39" s="280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20"/>
      <c r="BF39" s="285"/>
      <c r="BG39" s="216"/>
      <c r="BH39" s="216"/>
      <c r="BI39" s="216"/>
      <c r="BJ39" s="216"/>
      <c r="BK39" s="216"/>
      <c r="BL39" s="217"/>
      <c r="BM39" s="217"/>
      <c r="BN39" s="222"/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154496</v>
      </c>
      <c r="E40" s="196">
        <v>0</v>
      </c>
      <c r="F40" s="197">
        <v>154496</v>
      </c>
      <c r="G40" s="263">
        <v>84974</v>
      </c>
      <c r="H40" s="216"/>
      <c r="I40" s="217">
        <v>84974</v>
      </c>
      <c r="J40" s="215"/>
      <c r="K40" s="217"/>
      <c r="L40" s="217"/>
      <c r="M40" s="215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5"/>
      <c r="Z40" s="217"/>
      <c r="AA40" s="217"/>
      <c r="AB40" s="217">
        <v>84974</v>
      </c>
      <c r="AC40" s="217"/>
      <c r="AD40" s="217">
        <v>84974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/>
      <c r="AT40" s="280">
        <v>7725</v>
      </c>
      <c r="AU40" s="219"/>
      <c r="AV40" s="219">
        <v>7725</v>
      </c>
      <c r="AW40" s="219">
        <v>7725</v>
      </c>
      <c r="AX40" s="219"/>
      <c r="AY40" s="219">
        <v>7725</v>
      </c>
      <c r="AZ40" s="219"/>
      <c r="BA40" s="219"/>
      <c r="BB40" s="219"/>
      <c r="BC40" s="219"/>
      <c r="BD40" s="219"/>
      <c r="BE40" s="220"/>
      <c r="BF40" s="285">
        <v>23768</v>
      </c>
      <c r="BG40" s="216"/>
      <c r="BH40" s="216">
        <v>23768</v>
      </c>
      <c r="BI40" s="216"/>
      <c r="BJ40" s="216"/>
      <c r="BK40" s="216"/>
      <c r="BL40" s="217">
        <v>23768</v>
      </c>
      <c r="BM40" s="217"/>
      <c r="BN40" s="222">
        <v>23768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/>
      <c r="J41" s="215"/>
      <c r="K41" s="217"/>
      <c r="L41" s="217"/>
      <c r="M41" s="215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5"/>
      <c r="Z41" s="217"/>
      <c r="AA41" s="217"/>
      <c r="AB41" s="217"/>
      <c r="AC41" s="217"/>
      <c r="AD41" s="217"/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/>
      <c r="AT41" s="280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20"/>
      <c r="BF41" s="285"/>
      <c r="BG41" s="216"/>
      <c r="BH41" s="216"/>
      <c r="BI41" s="216"/>
      <c r="BJ41" s="216"/>
      <c r="BK41" s="216"/>
      <c r="BL41" s="217"/>
      <c r="BM41" s="217"/>
      <c r="BN41" s="222"/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/>
      <c r="J42" s="215"/>
      <c r="K42" s="217"/>
      <c r="L42" s="217"/>
      <c r="M42" s="215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5"/>
      <c r="Z42" s="217"/>
      <c r="AA42" s="217"/>
      <c r="AB42" s="217"/>
      <c r="AC42" s="217"/>
      <c r="AD42" s="217"/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/>
      <c r="AT42" s="280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/>
      <c r="BE42" s="220"/>
      <c r="BF42" s="285"/>
      <c r="BG42" s="216"/>
      <c r="BH42" s="216"/>
      <c r="BI42" s="216"/>
      <c r="BJ42" s="216"/>
      <c r="BK42" s="216"/>
      <c r="BL42" s="217"/>
      <c r="BM42" s="217"/>
      <c r="BN42" s="222"/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/>
      <c r="J43" s="215"/>
      <c r="K43" s="217"/>
      <c r="L43" s="217"/>
      <c r="M43" s="215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5"/>
      <c r="Z43" s="217"/>
      <c r="AA43" s="217"/>
      <c r="AB43" s="217"/>
      <c r="AC43" s="217"/>
      <c r="AD43" s="217"/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/>
      <c r="AT43" s="280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20"/>
      <c r="BF43" s="285"/>
      <c r="BG43" s="216"/>
      <c r="BH43" s="216"/>
      <c r="BI43" s="216"/>
      <c r="BJ43" s="216"/>
      <c r="BK43" s="216"/>
      <c r="BL43" s="217"/>
      <c r="BM43" s="217"/>
      <c r="BN43" s="222"/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/>
      <c r="J44" s="215"/>
      <c r="K44" s="217"/>
      <c r="L44" s="217"/>
      <c r="M44" s="215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5"/>
      <c r="Z44" s="217"/>
      <c r="AA44" s="217"/>
      <c r="AB44" s="217"/>
      <c r="AC44" s="217"/>
      <c r="AD44" s="217"/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/>
      <c r="AT44" s="280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20"/>
      <c r="BF44" s="285"/>
      <c r="BG44" s="216"/>
      <c r="BH44" s="216"/>
      <c r="BI44" s="216"/>
      <c r="BJ44" s="216"/>
      <c r="BK44" s="216"/>
      <c r="BL44" s="217"/>
      <c r="BM44" s="217"/>
      <c r="BN44" s="222"/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/>
      <c r="J45" s="215"/>
      <c r="K45" s="217"/>
      <c r="L45" s="217"/>
      <c r="M45" s="215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5"/>
      <c r="Z45" s="217"/>
      <c r="AA45" s="217"/>
      <c r="AB45" s="217"/>
      <c r="AC45" s="217"/>
      <c r="AD45" s="217"/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/>
      <c r="AT45" s="280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20"/>
      <c r="BF45" s="285"/>
      <c r="BG45" s="216"/>
      <c r="BH45" s="216"/>
      <c r="BI45" s="216"/>
      <c r="BJ45" s="216"/>
      <c r="BK45" s="216"/>
      <c r="BL45" s="217"/>
      <c r="BM45" s="217"/>
      <c r="BN45" s="222"/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/>
      <c r="J46" s="215"/>
      <c r="K46" s="217"/>
      <c r="L46" s="217"/>
      <c r="M46" s="215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5"/>
      <c r="Z46" s="217"/>
      <c r="AA46" s="217"/>
      <c r="AB46" s="217"/>
      <c r="AC46" s="217"/>
      <c r="AD46" s="217"/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/>
      <c r="AT46" s="280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20"/>
      <c r="BF46" s="285"/>
      <c r="BG46" s="216"/>
      <c r="BH46" s="216"/>
      <c r="BI46" s="216"/>
      <c r="BJ46" s="216"/>
      <c r="BK46" s="216"/>
      <c r="BL46" s="217"/>
      <c r="BM46" s="217"/>
      <c r="BN46" s="222"/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/>
      <c r="J47" s="215"/>
      <c r="K47" s="217"/>
      <c r="L47" s="217"/>
      <c r="M47" s="215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5"/>
      <c r="Z47" s="217"/>
      <c r="AA47" s="217"/>
      <c r="AB47" s="217"/>
      <c r="AC47" s="217"/>
      <c r="AD47" s="217"/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/>
      <c r="AT47" s="280"/>
      <c r="AU47" s="219"/>
      <c r="AV47" s="219"/>
      <c r="AW47" s="219"/>
      <c r="AX47" s="219"/>
      <c r="AY47" s="219"/>
      <c r="AZ47" s="219"/>
      <c r="BA47" s="219"/>
      <c r="BB47" s="219"/>
      <c r="BC47" s="219"/>
      <c r="BD47" s="219"/>
      <c r="BE47" s="220"/>
      <c r="BF47" s="285"/>
      <c r="BG47" s="216"/>
      <c r="BH47" s="216"/>
      <c r="BI47" s="216"/>
      <c r="BJ47" s="216"/>
      <c r="BK47" s="216"/>
      <c r="BL47" s="217"/>
      <c r="BM47" s="217"/>
      <c r="BN47" s="222"/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356890.8</v>
      </c>
      <c r="E48" s="201">
        <v>0</v>
      </c>
      <c r="F48" s="202">
        <v>356890.8</v>
      </c>
      <c r="G48" s="267">
        <v>356890.8</v>
      </c>
      <c r="H48" s="268">
        <v>0</v>
      </c>
      <c r="I48" s="269">
        <v>356890.8</v>
      </c>
      <c r="J48" s="270">
        <v>0</v>
      </c>
      <c r="K48" s="269">
        <v>0</v>
      </c>
      <c r="L48" s="269">
        <v>0</v>
      </c>
      <c r="M48" s="270">
        <v>0</v>
      </c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/>
      <c r="AA48" s="269"/>
      <c r="AB48" s="269">
        <v>356890.8</v>
      </c>
      <c r="AC48" s="269">
        <v>0</v>
      </c>
      <c r="AD48" s="269">
        <v>356890.8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>
        <v>0</v>
      </c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>
        <v>0</v>
      </c>
      <c r="BJ48" s="268"/>
      <c r="BK48" s="268"/>
      <c r="BL48" s="269">
        <v>259546.56</v>
      </c>
      <c r="BM48" s="269">
        <v>0</v>
      </c>
      <c r="BN48" s="271">
        <v>259546.56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5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A2:BK2"/>
    <mergeCell ref="BF5:BH5"/>
    <mergeCell ref="BI5:BK5"/>
    <mergeCell ref="M5:O5"/>
    <mergeCell ref="V5:X5"/>
    <mergeCell ref="AW5:AY5"/>
    <mergeCell ref="P5:R5"/>
    <mergeCell ref="AB5:AD5"/>
    <mergeCell ref="AT5:AV5"/>
    <mergeCell ref="AZ5:BB5"/>
    <mergeCell ref="BC5:BE5"/>
    <mergeCell ref="AK5:AM5"/>
    <mergeCell ref="BI1:BN1"/>
    <mergeCell ref="B3:C3"/>
    <mergeCell ref="BR4:BZ4"/>
    <mergeCell ref="CA4:CO4"/>
    <mergeCell ref="BO5:BO6"/>
    <mergeCell ref="BP5:BP6"/>
    <mergeCell ref="B4:B6"/>
    <mergeCell ref="AQ5:AS5"/>
    <mergeCell ref="Y5:AA5"/>
    <mergeCell ref="D4:F4"/>
    <mergeCell ref="D5:D6"/>
    <mergeCell ref="BL5:BN5"/>
    <mergeCell ref="S5:U5"/>
    <mergeCell ref="G5:I5"/>
    <mergeCell ref="J5:L5"/>
    <mergeCell ref="AH5:AJ5"/>
    <mergeCell ref="CG5:CI5"/>
    <mergeCell ref="CJ5:CL5"/>
    <mergeCell ref="A50:B50"/>
    <mergeCell ref="CM5:CO5"/>
    <mergeCell ref="BR5:BT5"/>
    <mergeCell ref="BU5:BW5"/>
    <mergeCell ref="BX5:BZ5"/>
    <mergeCell ref="CA5:CC5"/>
    <mergeCell ref="CD5:CF5"/>
    <mergeCell ref="A4:A7"/>
    <mergeCell ref="C4:C6"/>
    <mergeCell ref="G4:BN4"/>
    <mergeCell ref="E5:E6"/>
    <mergeCell ref="F5:F6"/>
    <mergeCell ref="AE5:AG5"/>
    <mergeCell ref="AN5:AP5"/>
  </mergeCells>
  <conditionalFormatting sqref="BO7:BP53">
    <cfRule type="notContainsText" dxfId="12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zoomScale="60" zoomScaleNormal="50" workbookViewId="0">
      <pane xSplit="3" ySplit="7" topLeftCell="AQ31" activePane="bottomRight" state="frozen"/>
      <selection pane="topRight" activeCell="D1" sqref="D1"/>
      <selection pane="bottomLeft" activeCell="A8" sqref="A8"/>
      <selection pane="bottomRight"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140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84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0</v>
      </c>
      <c r="E7" s="2">
        <v>123870</v>
      </c>
      <c r="F7" s="259">
        <v>123870</v>
      </c>
      <c r="G7" s="2">
        <v>0</v>
      </c>
      <c r="H7" s="3">
        <v>68128</v>
      </c>
      <c r="I7" s="3">
        <v>68128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68128</v>
      </c>
      <c r="AD7" s="3">
        <v>68128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6194</v>
      </c>
      <c r="AV7" s="3">
        <v>6194</v>
      </c>
      <c r="AW7" s="3">
        <v>0</v>
      </c>
      <c r="AX7" s="3">
        <v>6194</v>
      </c>
      <c r="AY7" s="3">
        <v>6194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0</v>
      </c>
      <c r="BG7" s="3">
        <v>19057</v>
      </c>
      <c r="BH7" s="3">
        <v>19057</v>
      </c>
      <c r="BI7" s="3">
        <v>0</v>
      </c>
      <c r="BJ7" s="3">
        <v>0</v>
      </c>
      <c r="BK7" s="3">
        <v>0</v>
      </c>
      <c r="BL7" s="101">
        <v>0</v>
      </c>
      <c r="BM7" s="101">
        <v>19057</v>
      </c>
      <c r="BN7" s="156">
        <v>19057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/>
      <c r="J8" s="215"/>
      <c r="K8" s="217"/>
      <c r="L8" s="217"/>
      <c r="M8" s="215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5"/>
      <c r="Z8" s="217"/>
      <c r="AA8" s="217"/>
      <c r="AB8" s="217"/>
      <c r="AC8" s="217"/>
      <c r="AD8" s="217"/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/>
      <c r="AT8" s="280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20"/>
      <c r="BF8" s="285"/>
      <c r="BG8" s="216"/>
      <c r="BH8" s="216"/>
      <c r="BI8" s="216"/>
      <c r="BJ8" s="216"/>
      <c r="BK8" s="216"/>
      <c r="BL8" s="217"/>
      <c r="BM8" s="217"/>
      <c r="BN8" s="222"/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/>
      <c r="J9" s="215"/>
      <c r="K9" s="217"/>
      <c r="L9" s="217"/>
      <c r="M9" s="215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5"/>
      <c r="Z9" s="217"/>
      <c r="AA9" s="217"/>
      <c r="AB9" s="217"/>
      <c r="AC9" s="217"/>
      <c r="AD9" s="217"/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/>
      <c r="AT9" s="280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20"/>
      <c r="BF9" s="285"/>
      <c r="BG9" s="216"/>
      <c r="BH9" s="216"/>
      <c r="BI9" s="216"/>
      <c r="BJ9" s="216"/>
      <c r="BK9" s="216"/>
      <c r="BL9" s="217"/>
      <c r="BM9" s="217"/>
      <c r="BN9" s="222"/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/>
      <c r="J10" s="215"/>
      <c r="K10" s="217"/>
      <c r="L10" s="217"/>
      <c r="M10" s="215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5"/>
      <c r="Z10" s="217"/>
      <c r="AA10" s="217"/>
      <c r="AB10" s="217"/>
      <c r="AC10" s="217"/>
      <c r="AD10" s="217"/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/>
      <c r="AT10" s="280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20"/>
      <c r="BF10" s="285"/>
      <c r="BG10" s="216"/>
      <c r="BH10" s="216"/>
      <c r="BI10" s="216"/>
      <c r="BJ10" s="216"/>
      <c r="BK10" s="216"/>
      <c r="BL10" s="217"/>
      <c r="BM10" s="217"/>
      <c r="BN10" s="222"/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/>
      <c r="J11" s="215"/>
      <c r="K11" s="217"/>
      <c r="L11" s="217"/>
      <c r="M11" s="215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5"/>
      <c r="Z11" s="217"/>
      <c r="AA11" s="217"/>
      <c r="AB11" s="217"/>
      <c r="AC11" s="217"/>
      <c r="AD11" s="217"/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/>
      <c r="AT11" s="280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20"/>
      <c r="BF11" s="285"/>
      <c r="BG11" s="216"/>
      <c r="BH11" s="216"/>
      <c r="BI11" s="216"/>
      <c r="BJ11" s="216"/>
      <c r="BK11" s="216"/>
      <c r="BL11" s="217"/>
      <c r="BM11" s="217"/>
      <c r="BN11" s="222"/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/>
      <c r="J12" s="215"/>
      <c r="K12" s="217"/>
      <c r="L12" s="217"/>
      <c r="M12" s="215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5"/>
      <c r="Z12" s="217"/>
      <c r="AA12" s="217"/>
      <c r="AB12" s="217"/>
      <c r="AC12" s="217"/>
      <c r="AD12" s="217"/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/>
      <c r="AT12" s="280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20"/>
      <c r="BF12" s="285"/>
      <c r="BG12" s="216"/>
      <c r="BH12" s="216"/>
      <c r="BI12" s="216"/>
      <c r="BJ12" s="216"/>
      <c r="BK12" s="216"/>
      <c r="BL12" s="217"/>
      <c r="BM12" s="217"/>
      <c r="BN12" s="222"/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/>
      <c r="J13" s="215"/>
      <c r="K13" s="217"/>
      <c r="L13" s="217"/>
      <c r="M13" s="215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5"/>
      <c r="Z13" s="217"/>
      <c r="AA13" s="217"/>
      <c r="AB13" s="217"/>
      <c r="AC13" s="217"/>
      <c r="AD13" s="217"/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/>
      <c r="AT13" s="280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20"/>
      <c r="BF13" s="285"/>
      <c r="BG13" s="216"/>
      <c r="BH13" s="216"/>
      <c r="BI13" s="216"/>
      <c r="BJ13" s="216"/>
      <c r="BK13" s="216"/>
      <c r="BL13" s="217"/>
      <c r="BM13" s="217"/>
      <c r="BN13" s="222"/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/>
      <c r="J14" s="215"/>
      <c r="K14" s="217"/>
      <c r="L14" s="217"/>
      <c r="M14" s="215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5"/>
      <c r="Z14" s="217"/>
      <c r="AA14" s="217"/>
      <c r="AB14" s="217"/>
      <c r="AC14" s="217"/>
      <c r="AD14" s="217"/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/>
      <c r="AT14" s="280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20"/>
      <c r="BF14" s="285"/>
      <c r="BG14" s="216"/>
      <c r="BH14" s="216"/>
      <c r="BI14" s="216"/>
      <c r="BJ14" s="216"/>
      <c r="BK14" s="216"/>
      <c r="BL14" s="217"/>
      <c r="BM14" s="217"/>
      <c r="BN14" s="222"/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/>
      <c r="J15" s="215"/>
      <c r="K15" s="217"/>
      <c r="L15" s="217"/>
      <c r="M15" s="215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5"/>
      <c r="Z15" s="217"/>
      <c r="AA15" s="217"/>
      <c r="AB15" s="217"/>
      <c r="AC15" s="217"/>
      <c r="AD15" s="217"/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/>
      <c r="AT15" s="280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20"/>
      <c r="BF15" s="285"/>
      <c r="BG15" s="216"/>
      <c r="BH15" s="216"/>
      <c r="BI15" s="216"/>
      <c r="BJ15" s="216"/>
      <c r="BK15" s="216"/>
      <c r="BL15" s="217"/>
      <c r="BM15" s="217"/>
      <c r="BN15" s="222"/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/>
      <c r="J16" s="215"/>
      <c r="K16" s="217"/>
      <c r="L16" s="217"/>
      <c r="M16" s="215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5"/>
      <c r="Z16" s="217"/>
      <c r="AA16" s="217"/>
      <c r="AB16" s="217"/>
      <c r="AC16" s="217"/>
      <c r="AD16" s="217"/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/>
      <c r="AT16" s="280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20"/>
      <c r="BF16" s="285"/>
      <c r="BG16" s="216"/>
      <c r="BH16" s="216"/>
      <c r="BI16" s="216"/>
      <c r="BJ16" s="216"/>
      <c r="BK16" s="216"/>
      <c r="BL16" s="217"/>
      <c r="BM16" s="217"/>
      <c r="BN16" s="222"/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/>
      <c r="J17" s="215"/>
      <c r="K17" s="217"/>
      <c r="L17" s="217"/>
      <c r="M17" s="215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5"/>
      <c r="Z17" s="217"/>
      <c r="AA17" s="217"/>
      <c r="AB17" s="217"/>
      <c r="AC17" s="217"/>
      <c r="AD17" s="217"/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/>
      <c r="AT17" s="280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20"/>
      <c r="BF17" s="285"/>
      <c r="BG17" s="216"/>
      <c r="BH17" s="216"/>
      <c r="BI17" s="216"/>
      <c r="BJ17" s="216"/>
      <c r="BK17" s="216"/>
      <c r="BL17" s="217"/>
      <c r="BM17" s="217"/>
      <c r="BN17" s="222"/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/>
      <c r="J18" s="215"/>
      <c r="K18" s="217"/>
      <c r="L18" s="217"/>
      <c r="M18" s="215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5"/>
      <c r="Z18" s="217"/>
      <c r="AA18" s="217"/>
      <c r="AB18" s="217"/>
      <c r="AC18" s="217"/>
      <c r="AD18" s="217"/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/>
      <c r="AT18" s="280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20"/>
      <c r="BF18" s="285"/>
      <c r="BG18" s="216"/>
      <c r="BH18" s="216"/>
      <c r="BI18" s="216"/>
      <c r="BJ18" s="216"/>
      <c r="BK18" s="216"/>
      <c r="BL18" s="217"/>
      <c r="BM18" s="217"/>
      <c r="BN18" s="222"/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/>
      <c r="J19" s="215"/>
      <c r="K19" s="217"/>
      <c r="L19" s="217"/>
      <c r="M19" s="215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5"/>
      <c r="Z19" s="217"/>
      <c r="AA19" s="217"/>
      <c r="AB19" s="217"/>
      <c r="AC19" s="217"/>
      <c r="AD19" s="217"/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/>
      <c r="AT19" s="280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20"/>
      <c r="BF19" s="285"/>
      <c r="BG19" s="216"/>
      <c r="BH19" s="216"/>
      <c r="BI19" s="216"/>
      <c r="BJ19" s="216"/>
      <c r="BK19" s="216"/>
      <c r="BL19" s="217"/>
      <c r="BM19" s="217"/>
      <c r="BN19" s="222"/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/>
      <c r="J20" s="215"/>
      <c r="K20" s="217"/>
      <c r="L20" s="217"/>
      <c r="M20" s="215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5"/>
      <c r="Z20" s="217"/>
      <c r="AA20" s="217"/>
      <c r="AB20" s="217"/>
      <c r="AC20" s="217"/>
      <c r="AD20" s="217"/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/>
      <c r="AT20" s="280"/>
      <c r="AU20" s="219"/>
      <c r="AV20" s="219"/>
      <c r="AW20" s="219"/>
      <c r="AX20" s="219"/>
      <c r="AY20" s="219"/>
      <c r="AZ20" s="219"/>
      <c r="BA20" s="219"/>
      <c r="BB20" s="219"/>
      <c r="BC20" s="219"/>
      <c r="BD20" s="219"/>
      <c r="BE20" s="220"/>
      <c r="BF20" s="285"/>
      <c r="BG20" s="216"/>
      <c r="BH20" s="216"/>
      <c r="BI20" s="216"/>
      <c r="BJ20" s="216"/>
      <c r="BK20" s="216"/>
      <c r="BL20" s="217"/>
      <c r="BM20" s="217"/>
      <c r="BN20" s="222"/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/>
      <c r="J21" s="215"/>
      <c r="K21" s="217"/>
      <c r="L21" s="217"/>
      <c r="M21" s="215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5"/>
      <c r="Z21" s="217"/>
      <c r="AA21" s="217"/>
      <c r="AB21" s="217"/>
      <c r="AC21" s="217"/>
      <c r="AD21" s="217"/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/>
      <c r="AT21" s="280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20"/>
      <c r="BF21" s="285"/>
      <c r="BG21" s="216"/>
      <c r="BH21" s="216"/>
      <c r="BI21" s="216"/>
      <c r="BJ21" s="216"/>
      <c r="BK21" s="216"/>
      <c r="BL21" s="217"/>
      <c r="BM21" s="217"/>
      <c r="BN21" s="222"/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/>
      <c r="J22" s="215"/>
      <c r="K22" s="217"/>
      <c r="L22" s="217"/>
      <c r="M22" s="215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5"/>
      <c r="Z22" s="217"/>
      <c r="AA22" s="217"/>
      <c r="AB22" s="217"/>
      <c r="AC22" s="217"/>
      <c r="AD22" s="217"/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/>
      <c r="AT22" s="280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20"/>
      <c r="BF22" s="285"/>
      <c r="BG22" s="216"/>
      <c r="BH22" s="216"/>
      <c r="BI22" s="216"/>
      <c r="BJ22" s="216"/>
      <c r="BK22" s="216"/>
      <c r="BL22" s="217"/>
      <c r="BM22" s="217"/>
      <c r="BN22" s="222"/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/>
      <c r="J23" s="215"/>
      <c r="K23" s="217"/>
      <c r="L23" s="217"/>
      <c r="M23" s="215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5"/>
      <c r="Z23" s="217"/>
      <c r="AA23" s="217"/>
      <c r="AB23" s="217"/>
      <c r="AC23" s="217"/>
      <c r="AD23" s="217"/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/>
      <c r="AT23" s="280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20"/>
      <c r="BF23" s="285"/>
      <c r="BG23" s="216"/>
      <c r="BH23" s="216"/>
      <c r="BI23" s="216"/>
      <c r="BJ23" s="216"/>
      <c r="BK23" s="216"/>
      <c r="BL23" s="217"/>
      <c r="BM23" s="217"/>
      <c r="BN23" s="222"/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/>
      <c r="J24" s="215"/>
      <c r="K24" s="217"/>
      <c r="L24" s="217"/>
      <c r="M24" s="215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5"/>
      <c r="Z24" s="217"/>
      <c r="AA24" s="217"/>
      <c r="AB24" s="217"/>
      <c r="AC24" s="217"/>
      <c r="AD24" s="217"/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/>
      <c r="AT24" s="280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20"/>
      <c r="BF24" s="285"/>
      <c r="BG24" s="216"/>
      <c r="BH24" s="216"/>
      <c r="BI24" s="216"/>
      <c r="BJ24" s="216"/>
      <c r="BK24" s="216"/>
      <c r="BL24" s="217"/>
      <c r="BM24" s="217"/>
      <c r="BN24" s="222"/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/>
      <c r="J25" s="215"/>
      <c r="K25" s="217"/>
      <c r="L25" s="217"/>
      <c r="M25" s="215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5"/>
      <c r="Z25" s="217"/>
      <c r="AA25" s="217"/>
      <c r="AB25" s="217"/>
      <c r="AC25" s="217"/>
      <c r="AD25" s="217"/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/>
      <c r="AT25" s="280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20"/>
      <c r="BF25" s="285"/>
      <c r="BG25" s="216"/>
      <c r="BH25" s="216"/>
      <c r="BI25" s="216"/>
      <c r="BJ25" s="216"/>
      <c r="BK25" s="216"/>
      <c r="BL25" s="217"/>
      <c r="BM25" s="217"/>
      <c r="BN25" s="222"/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/>
      <c r="J26" s="215"/>
      <c r="K26" s="217"/>
      <c r="L26" s="217"/>
      <c r="M26" s="215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5"/>
      <c r="Z26" s="217"/>
      <c r="AA26" s="217"/>
      <c r="AB26" s="217"/>
      <c r="AC26" s="217"/>
      <c r="AD26" s="217"/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/>
      <c r="AT26" s="280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20"/>
      <c r="BF26" s="285"/>
      <c r="BG26" s="216"/>
      <c r="BH26" s="216"/>
      <c r="BI26" s="216"/>
      <c r="BJ26" s="216"/>
      <c r="BK26" s="216"/>
      <c r="BL26" s="217"/>
      <c r="BM26" s="217"/>
      <c r="BN26" s="222"/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/>
      <c r="J27" s="215"/>
      <c r="K27" s="217"/>
      <c r="L27" s="217"/>
      <c r="M27" s="215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5"/>
      <c r="Z27" s="217"/>
      <c r="AA27" s="217"/>
      <c r="AB27" s="217"/>
      <c r="AC27" s="217"/>
      <c r="AD27" s="217"/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/>
      <c r="AT27" s="280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20"/>
      <c r="BF27" s="285"/>
      <c r="BG27" s="216"/>
      <c r="BH27" s="216"/>
      <c r="BI27" s="216"/>
      <c r="BJ27" s="216"/>
      <c r="BK27" s="216"/>
      <c r="BL27" s="217"/>
      <c r="BM27" s="217"/>
      <c r="BN27" s="222"/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/>
      <c r="J28" s="215"/>
      <c r="K28" s="217"/>
      <c r="L28" s="217"/>
      <c r="M28" s="215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5"/>
      <c r="Z28" s="217"/>
      <c r="AA28" s="217"/>
      <c r="AB28" s="217"/>
      <c r="AC28" s="217"/>
      <c r="AD28" s="217"/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/>
      <c r="AT28" s="280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20"/>
      <c r="BF28" s="285"/>
      <c r="BG28" s="216"/>
      <c r="BH28" s="216"/>
      <c r="BI28" s="216"/>
      <c r="BJ28" s="216"/>
      <c r="BK28" s="216"/>
      <c r="BL28" s="217"/>
      <c r="BM28" s="217"/>
      <c r="BN28" s="222"/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/>
      <c r="J29" s="215"/>
      <c r="K29" s="217"/>
      <c r="L29" s="217"/>
      <c r="M29" s="215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5"/>
      <c r="Z29" s="217"/>
      <c r="AA29" s="217"/>
      <c r="AB29" s="217"/>
      <c r="AC29" s="217"/>
      <c r="AD29" s="217"/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/>
      <c r="AT29" s="280"/>
      <c r="AU29" s="219"/>
      <c r="AV29" s="219"/>
      <c r="AW29" s="219"/>
      <c r="AX29" s="219"/>
      <c r="AY29" s="219"/>
      <c r="AZ29" s="219"/>
      <c r="BA29" s="219"/>
      <c r="BB29" s="219"/>
      <c r="BC29" s="219"/>
      <c r="BD29" s="219"/>
      <c r="BE29" s="220"/>
      <c r="BF29" s="285"/>
      <c r="BG29" s="216"/>
      <c r="BH29" s="216"/>
      <c r="BI29" s="216"/>
      <c r="BJ29" s="216"/>
      <c r="BK29" s="216"/>
      <c r="BL29" s="217"/>
      <c r="BM29" s="217"/>
      <c r="BN29" s="222"/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/>
      <c r="J30" s="215"/>
      <c r="K30" s="217"/>
      <c r="L30" s="217"/>
      <c r="M30" s="215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5"/>
      <c r="Z30" s="217"/>
      <c r="AA30" s="217"/>
      <c r="AB30" s="217"/>
      <c r="AC30" s="217"/>
      <c r="AD30" s="217"/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/>
      <c r="AT30" s="280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20"/>
      <c r="BF30" s="285"/>
      <c r="BG30" s="216"/>
      <c r="BH30" s="216"/>
      <c r="BI30" s="216"/>
      <c r="BJ30" s="216"/>
      <c r="BK30" s="216"/>
      <c r="BL30" s="217"/>
      <c r="BM30" s="217"/>
      <c r="BN30" s="222"/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/>
      <c r="J31" s="215"/>
      <c r="K31" s="217"/>
      <c r="L31" s="217"/>
      <c r="M31" s="215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5"/>
      <c r="Z31" s="217"/>
      <c r="AA31" s="217"/>
      <c r="AB31" s="217"/>
      <c r="AC31" s="217"/>
      <c r="AD31" s="217"/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/>
      <c r="AT31" s="280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20"/>
      <c r="BF31" s="285"/>
      <c r="BG31" s="216"/>
      <c r="BH31" s="216"/>
      <c r="BI31" s="216"/>
      <c r="BJ31" s="216"/>
      <c r="BK31" s="216"/>
      <c r="BL31" s="217"/>
      <c r="BM31" s="217"/>
      <c r="BN31" s="222"/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/>
      <c r="J32" s="215"/>
      <c r="K32" s="217"/>
      <c r="L32" s="217"/>
      <c r="M32" s="215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5"/>
      <c r="Z32" s="217"/>
      <c r="AA32" s="217"/>
      <c r="AB32" s="217"/>
      <c r="AC32" s="217"/>
      <c r="AD32" s="217"/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/>
      <c r="AT32" s="280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20"/>
      <c r="BF32" s="285"/>
      <c r="BG32" s="216"/>
      <c r="BH32" s="216"/>
      <c r="BI32" s="216"/>
      <c r="BJ32" s="216"/>
      <c r="BK32" s="216"/>
      <c r="BL32" s="217"/>
      <c r="BM32" s="217"/>
      <c r="BN32" s="222"/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/>
      <c r="J33" s="215"/>
      <c r="K33" s="217"/>
      <c r="L33" s="217"/>
      <c r="M33" s="215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5"/>
      <c r="Z33" s="217"/>
      <c r="AA33" s="217"/>
      <c r="AB33" s="217"/>
      <c r="AC33" s="217"/>
      <c r="AD33" s="217"/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/>
      <c r="AT33" s="280"/>
      <c r="AU33" s="219"/>
      <c r="AV33" s="219"/>
      <c r="AW33" s="219"/>
      <c r="AX33" s="219"/>
      <c r="AY33" s="219"/>
      <c r="AZ33" s="219"/>
      <c r="BA33" s="219"/>
      <c r="BB33" s="219"/>
      <c r="BC33" s="219"/>
      <c r="BD33" s="219"/>
      <c r="BE33" s="220"/>
      <c r="BF33" s="285"/>
      <c r="BG33" s="216"/>
      <c r="BH33" s="216"/>
      <c r="BI33" s="216"/>
      <c r="BJ33" s="216"/>
      <c r="BK33" s="216"/>
      <c r="BL33" s="217"/>
      <c r="BM33" s="217"/>
      <c r="BN33" s="222"/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/>
      <c r="J34" s="215"/>
      <c r="K34" s="217"/>
      <c r="L34" s="217"/>
      <c r="M34" s="215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5"/>
      <c r="Z34" s="217"/>
      <c r="AA34" s="217"/>
      <c r="AB34" s="217"/>
      <c r="AC34" s="217"/>
      <c r="AD34" s="217"/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/>
      <c r="AT34" s="280"/>
      <c r="AU34" s="219"/>
      <c r="AV34" s="219"/>
      <c r="AW34" s="219"/>
      <c r="AX34" s="219"/>
      <c r="AY34" s="219"/>
      <c r="AZ34" s="219"/>
      <c r="BA34" s="219"/>
      <c r="BB34" s="219"/>
      <c r="BC34" s="219"/>
      <c r="BD34" s="219"/>
      <c r="BE34" s="220"/>
      <c r="BF34" s="285"/>
      <c r="BG34" s="216"/>
      <c r="BH34" s="216"/>
      <c r="BI34" s="216"/>
      <c r="BJ34" s="216"/>
      <c r="BK34" s="216"/>
      <c r="BL34" s="217"/>
      <c r="BM34" s="217"/>
      <c r="BN34" s="222"/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/>
      <c r="J35" s="215"/>
      <c r="K35" s="217"/>
      <c r="L35" s="217"/>
      <c r="M35" s="215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5"/>
      <c r="Z35" s="217"/>
      <c r="AA35" s="217"/>
      <c r="AB35" s="217"/>
      <c r="AC35" s="217"/>
      <c r="AD35" s="217"/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/>
      <c r="AT35" s="280"/>
      <c r="AU35" s="219"/>
      <c r="AV35" s="219"/>
      <c r="AW35" s="219"/>
      <c r="AX35" s="219"/>
      <c r="AY35" s="219"/>
      <c r="AZ35" s="219"/>
      <c r="BA35" s="219"/>
      <c r="BB35" s="219"/>
      <c r="BC35" s="219"/>
      <c r="BD35" s="219"/>
      <c r="BE35" s="220"/>
      <c r="BF35" s="285"/>
      <c r="BG35" s="216"/>
      <c r="BH35" s="216"/>
      <c r="BI35" s="216"/>
      <c r="BJ35" s="216"/>
      <c r="BK35" s="216"/>
      <c r="BL35" s="217"/>
      <c r="BM35" s="217"/>
      <c r="BN35" s="222"/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/>
      <c r="J36" s="215"/>
      <c r="K36" s="217"/>
      <c r="L36" s="217"/>
      <c r="M36" s="215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5"/>
      <c r="Z36" s="217"/>
      <c r="AA36" s="217"/>
      <c r="AB36" s="217"/>
      <c r="AC36" s="217"/>
      <c r="AD36" s="217"/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/>
      <c r="AT36" s="280"/>
      <c r="AU36" s="219"/>
      <c r="AV36" s="219"/>
      <c r="AW36" s="219"/>
      <c r="AX36" s="219"/>
      <c r="AY36" s="219"/>
      <c r="AZ36" s="219"/>
      <c r="BA36" s="219"/>
      <c r="BB36" s="219"/>
      <c r="BC36" s="219"/>
      <c r="BD36" s="219"/>
      <c r="BE36" s="220"/>
      <c r="BF36" s="285"/>
      <c r="BG36" s="216"/>
      <c r="BH36" s="216"/>
      <c r="BI36" s="216"/>
      <c r="BJ36" s="216"/>
      <c r="BK36" s="216"/>
      <c r="BL36" s="217"/>
      <c r="BM36" s="217"/>
      <c r="BN36" s="222"/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/>
      <c r="J37" s="215"/>
      <c r="K37" s="217"/>
      <c r="L37" s="217"/>
      <c r="M37" s="215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5"/>
      <c r="Z37" s="217"/>
      <c r="AA37" s="217"/>
      <c r="AB37" s="217"/>
      <c r="AC37" s="217"/>
      <c r="AD37" s="217"/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/>
      <c r="AT37" s="280"/>
      <c r="AU37" s="219"/>
      <c r="AV37" s="219"/>
      <c r="AW37" s="219"/>
      <c r="AX37" s="219"/>
      <c r="AY37" s="219"/>
      <c r="AZ37" s="219"/>
      <c r="BA37" s="219"/>
      <c r="BB37" s="219"/>
      <c r="BC37" s="219"/>
      <c r="BD37" s="219"/>
      <c r="BE37" s="220"/>
      <c r="BF37" s="285"/>
      <c r="BG37" s="216"/>
      <c r="BH37" s="216"/>
      <c r="BI37" s="216"/>
      <c r="BJ37" s="216"/>
      <c r="BK37" s="216"/>
      <c r="BL37" s="217"/>
      <c r="BM37" s="217"/>
      <c r="BN37" s="222"/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/>
      <c r="J38" s="215"/>
      <c r="K38" s="217"/>
      <c r="L38" s="217"/>
      <c r="M38" s="215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5"/>
      <c r="Z38" s="217"/>
      <c r="AA38" s="217"/>
      <c r="AB38" s="217"/>
      <c r="AC38" s="217"/>
      <c r="AD38" s="217"/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/>
      <c r="AT38" s="280"/>
      <c r="AU38" s="219"/>
      <c r="AV38" s="219"/>
      <c r="AW38" s="219"/>
      <c r="AX38" s="219"/>
      <c r="AY38" s="219"/>
      <c r="AZ38" s="219"/>
      <c r="BA38" s="219"/>
      <c r="BB38" s="219"/>
      <c r="BC38" s="219"/>
      <c r="BD38" s="219"/>
      <c r="BE38" s="220"/>
      <c r="BF38" s="285"/>
      <c r="BG38" s="216"/>
      <c r="BH38" s="216"/>
      <c r="BI38" s="216"/>
      <c r="BJ38" s="216"/>
      <c r="BK38" s="216"/>
      <c r="BL38" s="217"/>
      <c r="BM38" s="217"/>
      <c r="BN38" s="222"/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/>
      <c r="J39" s="215"/>
      <c r="K39" s="217"/>
      <c r="L39" s="217"/>
      <c r="M39" s="215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5"/>
      <c r="Z39" s="217"/>
      <c r="AA39" s="217"/>
      <c r="AB39" s="217"/>
      <c r="AC39" s="217"/>
      <c r="AD39" s="217"/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/>
      <c r="AT39" s="280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20"/>
      <c r="BF39" s="285"/>
      <c r="BG39" s="216"/>
      <c r="BH39" s="216"/>
      <c r="BI39" s="216"/>
      <c r="BJ39" s="216"/>
      <c r="BK39" s="216"/>
      <c r="BL39" s="217"/>
      <c r="BM39" s="217"/>
      <c r="BN39" s="222"/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123870</v>
      </c>
      <c r="F40" s="197">
        <v>123870</v>
      </c>
      <c r="G40" s="263">
        <v>0</v>
      </c>
      <c r="H40" s="216">
        <v>68128</v>
      </c>
      <c r="I40" s="217">
        <v>68128</v>
      </c>
      <c r="J40" s="215"/>
      <c r="K40" s="217"/>
      <c r="L40" s="217"/>
      <c r="M40" s="215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5"/>
      <c r="Z40" s="217"/>
      <c r="AA40" s="217"/>
      <c r="AB40" s="217"/>
      <c r="AC40" s="217">
        <v>68128</v>
      </c>
      <c r="AD40" s="217">
        <v>68128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/>
      <c r="AT40" s="280"/>
      <c r="AU40" s="219">
        <v>6194</v>
      </c>
      <c r="AV40" s="219">
        <v>6194</v>
      </c>
      <c r="AW40" s="219">
        <v>0</v>
      </c>
      <c r="AX40" s="219">
        <v>6194</v>
      </c>
      <c r="AY40" s="219">
        <v>6194</v>
      </c>
      <c r="AZ40" s="219"/>
      <c r="BA40" s="219"/>
      <c r="BB40" s="219"/>
      <c r="BC40" s="219"/>
      <c r="BD40" s="219"/>
      <c r="BE40" s="220"/>
      <c r="BF40" s="285"/>
      <c r="BG40" s="216">
        <v>19057</v>
      </c>
      <c r="BH40" s="216">
        <v>19057</v>
      </c>
      <c r="BI40" s="216"/>
      <c r="BJ40" s="216"/>
      <c r="BK40" s="216"/>
      <c r="BL40" s="217"/>
      <c r="BM40" s="217">
        <v>19057</v>
      </c>
      <c r="BN40" s="222">
        <v>19057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/>
      <c r="J41" s="215"/>
      <c r="K41" s="217"/>
      <c r="L41" s="217"/>
      <c r="M41" s="215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5"/>
      <c r="Z41" s="217"/>
      <c r="AA41" s="217"/>
      <c r="AB41" s="217"/>
      <c r="AC41" s="217"/>
      <c r="AD41" s="217"/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/>
      <c r="AT41" s="280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20"/>
      <c r="BF41" s="285"/>
      <c r="BG41" s="216"/>
      <c r="BH41" s="216"/>
      <c r="BI41" s="216"/>
      <c r="BJ41" s="216"/>
      <c r="BK41" s="216"/>
      <c r="BL41" s="217"/>
      <c r="BM41" s="217"/>
      <c r="BN41" s="222"/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/>
      <c r="J42" s="215"/>
      <c r="K42" s="217"/>
      <c r="L42" s="217"/>
      <c r="M42" s="215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5"/>
      <c r="Z42" s="217"/>
      <c r="AA42" s="217"/>
      <c r="AB42" s="217"/>
      <c r="AC42" s="217"/>
      <c r="AD42" s="217"/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/>
      <c r="AT42" s="280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/>
      <c r="BE42" s="220"/>
      <c r="BF42" s="285"/>
      <c r="BG42" s="216"/>
      <c r="BH42" s="216"/>
      <c r="BI42" s="216"/>
      <c r="BJ42" s="216"/>
      <c r="BK42" s="216"/>
      <c r="BL42" s="217"/>
      <c r="BM42" s="217"/>
      <c r="BN42" s="222"/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/>
      <c r="J43" s="215"/>
      <c r="K43" s="217"/>
      <c r="L43" s="217"/>
      <c r="M43" s="215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5"/>
      <c r="Z43" s="217"/>
      <c r="AA43" s="217"/>
      <c r="AB43" s="217"/>
      <c r="AC43" s="217"/>
      <c r="AD43" s="217"/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/>
      <c r="AT43" s="280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20"/>
      <c r="BF43" s="285"/>
      <c r="BG43" s="216"/>
      <c r="BH43" s="216"/>
      <c r="BI43" s="216"/>
      <c r="BJ43" s="216"/>
      <c r="BK43" s="216"/>
      <c r="BL43" s="217"/>
      <c r="BM43" s="217"/>
      <c r="BN43" s="222"/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/>
      <c r="J44" s="215"/>
      <c r="K44" s="217"/>
      <c r="L44" s="217"/>
      <c r="M44" s="215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5"/>
      <c r="Z44" s="217"/>
      <c r="AA44" s="217"/>
      <c r="AB44" s="217"/>
      <c r="AC44" s="217"/>
      <c r="AD44" s="217"/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/>
      <c r="AT44" s="280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20"/>
      <c r="BF44" s="285"/>
      <c r="BG44" s="216"/>
      <c r="BH44" s="216"/>
      <c r="BI44" s="216"/>
      <c r="BJ44" s="216"/>
      <c r="BK44" s="216"/>
      <c r="BL44" s="217"/>
      <c r="BM44" s="217"/>
      <c r="BN44" s="222"/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/>
      <c r="J45" s="215"/>
      <c r="K45" s="217"/>
      <c r="L45" s="217"/>
      <c r="M45" s="215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5"/>
      <c r="Z45" s="217"/>
      <c r="AA45" s="217"/>
      <c r="AB45" s="217"/>
      <c r="AC45" s="217"/>
      <c r="AD45" s="217"/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/>
      <c r="AT45" s="280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20"/>
      <c r="BF45" s="285"/>
      <c r="BG45" s="216"/>
      <c r="BH45" s="216"/>
      <c r="BI45" s="216"/>
      <c r="BJ45" s="216"/>
      <c r="BK45" s="216"/>
      <c r="BL45" s="217"/>
      <c r="BM45" s="217"/>
      <c r="BN45" s="222"/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/>
      <c r="J46" s="215"/>
      <c r="K46" s="217"/>
      <c r="L46" s="217"/>
      <c r="M46" s="215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5"/>
      <c r="Z46" s="217"/>
      <c r="AA46" s="217"/>
      <c r="AB46" s="217"/>
      <c r="AC46" s="217"/>
      <c r="AD46" s="217"/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/>
      <c r="AT46" s="280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20"/>
      <c r="BF46" s="285"/>
      <c r="BG46" s="216"/>
      <c r="BH46" s="216"/>
      <c r="BI46" s="216"/>
      <c r="BJ46" s="216"/>
      <c r="BK46" s="216"/>
      <c r="BL46" s="217"/>
      <c r="BM46" s="217"/>
      <c r="BN46" s="222"/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/>
      <c r="J47" s="215"/>
      <c r="K47" s="217"/>
      <c r="L47" s="217"/>
      <c r="M47" s="215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5"/>
      <c r="Z47" s="217"/>
      <c r="AA47" s="217"/>
      <c r="AB47" s="217"/>
      <c r="AC47" s="217"/>
      <c r="AD47" s="217"/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/>
      <c r="AT47" s="280"/>
      <c r="AU47" s="219"/>
      <c r="AV47" s="219"/>
      <c r="AW47" s="219"/>
      <c r="AX47" s="219"/>
      <c r="AY47" s="219"/>
      <c r="AZ47" s="219"/>
      <c r="BA47" s="219"/>
      <c r="BB47" s="219"/>
      <c r="BC47" s="219"/>
      <c r="BD47" s="219"/>
      <c r="BE47" s="220"/>
      <c r="BF47" s="285"/>
      <c r="BG47" s="216"/>
      <c r="BH47" s="216"/>
      <c r="BI47" s="216"/>
      <c r="BJ47" s="216"/>
      <c r="BK47" s="216"/>
      <c r="BL47" s="217"/>
      <c r="BM47" s="217"/>
      <c r="BN47" s="222"/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286137.59999999998</v>
      </c>
      <c r="F48" s="202">
        <v>286137.59999999998</v>
      </c>
      <c r="G48" s="267">
        <v>0</v>
      </c>
      <c r="H48" s="268">
        <v>286137.59999999998</v>
      </c>
      <c r="I48" s="269">
        <v>286137.59999999998</v>
      </c>
      <c r="J48" s="270">
        <v>0</v>
      </c>
      <c r="K48" s="269">
        <v>0</v>
      </c>
      <c r="L48" s="269">
        <v>0</v>
      </c>
      <c r="M48" s="270">
        <v>0</v>
      </c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/>
      <c r="AA48" s="269"/>
      <c r="AB48" s="269">
        <v>0</v>
      </c>
      <c r="AC48" s="269">
        <v>286137.59999999998</v>
      </c>
      <c r="AD48" s="269">
        <v>286137.59999999998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>
        <v>0</v>
      </c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>
        <v>0</v>
      </c>
      <c r="BJ48" s="268"/>
      <c r="BK48" s="268"/>
      <c r="BL48" s="269">
        <v>0</v>
      </c>
      <c r="BM48" s="269">
        <v>208102.44</v>
      </c>
      <c r="BN48" s="271">
        <v>208102.44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5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A2:BK2"/>
    <mergeCell ref="BF5:BH5"/>
    <mergeCell ref="BI5:BK5"/>
    <mergeCell ref="M5:O5"/>
    <mergeCell ref="V5:X5"/>
    <mergeCell ref="AW5:AY5"/>
    <mergeCell ref="P5:R5"/>
    <mergeCell ref="AB5:AD5"/>
    <mergeCell ref="AT5:AV5"/>
    <mergeCell ref="AZ5:BB5"/>
    <mergeCell ref="BC5:BE5"/>
    <mergeCell ref="AK5:AM5"/>
    <mergeCell ref="BI1:BN1"/>
    <mergeCell ref="B3:C3"/>
    <mergeCell ref="BR4:BZ4"/>
    <mergeCell ref="CA4:CO4"/>
    <mergeCell ref="BO5:BO6"/>
    <mergeCell ref="BP5:BP6"/>
    <mergeCell ref="B4:B6"/>
    <mergeCell ref="AQ5:AS5"/>
    <mergeCell ref="Y5:AA5"/>
    <mergeCell ref="D4:F4"/>
    <mergeCell ref="D5:D6"/>
    <mergeCell ref="BL5:BN5"/>
    <mergeCell ref="S5:U5"/>
    <mergeCell ref="G5:I5"/>
    <mergeCell ref="J5:L5"/>
    <mergeCell ref="AH5:AJ5"/>
    <mergeCell ref="CG5:CI5"/>
    <mergeCell ref="CJ5:CL5"/>
    <mergeCell ref="A50:B50"/>
    <mergeCell ref="CM5:CO5"/>
    <mergeCell ref="BR5:BT5"/>
    <mergeCell ref="BU5:BW5"/>
    <mergeCell ref="BX5:BZ5"/>
    <mergeCell ref="CA5:CC5"/>
    <mergeCell ref="CD5:CF5"/>
    <mergeCell ref="A4:A7"/>
    <mergeCell ref="C4:C6"/>
    <mergeCell ref="G4:BN4"/>
    <mergeCell ref="E5:E6"/>
    <mergeCell ref="F5:F6"/>
    <mergeCell ref="AE5:AG5"/>
    <mergeCell ref="AN5:AP5"/>
  </mergeCells>
  <conditionalFormatting sqref="BO7:BP53">
    <cfRule type="notContainsText" dxfId="11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topLeftCell="AJ16" zoomScale="60" zoomScaleNormal="55" workbookViewId="0">
      <selection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141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90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58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8980</v>
      </c>
      <c r="E7" s="2">
        <v>0</v>
      </c>
      <c r="F7" s="259">
        <v>8980</v>
      </c>
      <c r="G7" s="2">
        <v>2900</v>
      </c>
      <c r="H7" s="3">
        <v>0</v>
      </c>
      <c r="I7" s="3">
        <v>2900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2900</v>
      </c>
      <c r="Z7" s="3">
        <v>0</v>
      </c>
      <c r="AA7" s="3">
        <v>2900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1600</v>
      </c>
      <c r="BG7" s="3">
        <v>0</v>
      </c>
      <c r="BH7" s="3">
        <v>1600</v>
      </c>
      <c r="BI7" s="3">
        <v>1600</v>
      </c>
      <c r="BJ7" s="3">
        <v>0</v>
      </c>
      <c r="BK7" s="3">
        <v>1600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/>
      <c r="J8" s="215"/>
      <c r="K8" s="217"/>
      <c r="L8" s="217"/>
      <c r="M8" s="215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5"/>
      <c r="Z8" s="217"/>
      <c r="AA8" s="217"/>
      <c r="AB8" s="217"/>
      <c r="AC8" s="217"/>
      <c r="AD8" s="217"/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/>
      <c r="AT8" s="280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20"/>
      <c r="BF8" s="285"/>
      <c r="BG8" s="216"/>
      <c r="BH8" s="216"/>
      <c r="BI8" s="216"/>
      <c r="BJ8" s="216"/>
      <c r="BK8" s="216"/>
      <c r="BL8" s="217"/>
      <c r="BM8" s="217"/>
      <c r="BN8" s="222"/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/>
      <c r="J9" s="215"/>
      <c r="K9" s="217"/>
      <c r="L9" s="217"/>
      <c r="M9" s="215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5"/>
      <c r="Z9" s="217"/>
      <c r="AA9" s="217"/>
      <c r="AB9" s="217"/>
      <c r="AC9" s="217"/>
      <c r="AD9" s="217"/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/>
      <c r="AT9" s="280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20"/>
      <c r="BF9" s="285"/>
      <c r="BG9" s="216"/>
      <c r="BH9" s="216"/>
      <c r="BI9" s="216"/>
      <c r="BJ9" s="216"/>
      <c r="BK9" s="216"/>
      <c r="BL9" s="217"/>
      <c r="BM9" s="217"/>
      <c r="BN9" s="222"/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/>
      <c r="J10" s="215"/>
      <c r="K10" s="217"/>
      <c r="L10" s="217"/>
      <c r="M10" s="215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5"/>
      <c r="Z10" s="217"/>
      <c r="AA10" s="217"/>
      <c r="AB10" s="217"/>
      <c r="AC10" s="217"/>
      <c r="AD10" s="217"/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/>
      <c r="AT10" s="280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20"/>
      <c r="BF10" s="285"/>
      <c r="BG10" s="216"/>
      <c r="BH10" s="216"/>
      <c r="BI10" s="216"/>
      <c r="BJ10" s="216"/>
      <c r="BK10" s="216"/>
      <c r="BL10" s="217"/>
      <c r="BM10" s="217"/>
      <c r="BN10" s="222"/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/>
      <c r="J11" s="215"/>
      <c r="K11" s="217"/>
      <c r="L11" s="217"/>
      <c r="M11" s="215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5"/>
      <c r="Z11" s="217"/>
      <c r="AA11" s="217"/>
      <c r="AB11" s="217"/>
      <c r="AC11" s="217"/>
      <c r="AD11" s="217"/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/>
      <c r="AT11" s="280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20"/>
      <c r="BF11" s="285"/>
      <c r="BG11" s="216"/>
      <c r="BH11" s="216"/>
      <c r="BI11" s="216"/>
      <c r="BJ11" s="216"/>
      <c r="BK11" s="216"/>
      <c r="BL11" s="217"/>
      <c r="BM11" s="217"/>
      <c r="BN11" s="222"/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/>
      <c r="J12" s="215"/>
      <c r="K12" s="217"/>
      <c r="L12" s="217"/>
      <c r="M12" s="215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5"/>
      <c r="Z12" s="217"/>
      <c r="AA12" s="217"/>
      <c r="AB12" s="217"/>
      <c r="AC12" s="217"/>
      <c r="AD12" s="217"/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/>
      <c r="AT12" s="280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20"/>
      <c r="BF12" s="285"/>
      <c r="BG12" s="216"/>
      <c r="BH12" s="216"/>
      <c r="BI12" s="216"/>
      <c r="BJ12" s="216"/>
      <c r="BK12" s="216"/>
      <c r="BL12" s="217"/>
      <c r="BM12" s="217"/>
      <c r="BN12" s="222"/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/>
      <c r="J13" s="215"/>
      <c r="K13" s="217"/>
      <c r="L13" s="217"/>
      <c r="M13" s="215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5"/>
      <c r="Z13" s="217"/>
      <c r="AA13" s="217"/>
      <c r="AB13" s="217"/>
      <c r="AC13" s="217"/>
      <c r="AD13" s="217"/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/>
      <c r="AT13" s="280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20"/>
      <c r="BF13" s="285"/>
      <c r="BG13" s="216"/>
      <c r="BH13" s="216"/>
      <c r="BI13" s="216"/>
      <c r="BJ13" s="216"/>
      <c r="BK13" s="216"/>
      <c r="BL13" s="217"/>
      <c r="BM13" s="217"/>
      <c r="BN13" s="222"/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/>
      <c r="J14" s="215"/>
      <c r="K14" s="217"/>
      <c r="L14" s="217"/>
      <c r="M14" s="215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5"/>
      <c r="Z14" s="217"/>
      <c r="AA14" s="217"/>
      <c r="AB14" s="217"/>
      <c r="AC14" s="217"/>
      <c r="AD14" s="217"/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/>
      <c r="AT14" s="280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20"/>
      <c r="BF14" s="285"/>
      <c r="BG14" s="216"/>
      <c r="BH14" s="216"/>
      <c r="BI14" s="216"/>
      <c r="BJ14" s="216"/>
      <c r="BK14" s="216"/>
      <c r="BL14" s="217"/>
      <c r="BM14" s="217"/>
      <c r="BN14" s="222"/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/>
      <c r="J15" s="215"/>
      <c r="K15" s="217"/>
      <c r="L15" s="217"/>
      <c r="M15" s="215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5"/>
      <c r="Z15" s="217"/>
      <c r="AA15" s="217"/>
      <c r="AB15" s="217"/>
      <c r="AC15" s="217"/>
      <c r="AD15" s="217"/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/>
      <c r="AT15" s="280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20"/>
      <c r="BF15" s="285"/>
      <c r="BG15" s="216"/>
      <c r="BH15" s="216"/>
      <c r="BI15" s="216"/>
      <c r="BJ15" s="216"/>
      <c r="BK15" s="216"/>
      <c r="BL15" s="217"/>
      <c r="BM15" s="217"/>
      <c r="BN15" s="222"/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/>
      <c r="J16" s="215"/>
      <c r="K16" s="217"/>
      <c r="L16" s="217"/>
      <c r="M16" s="215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5"/>
      <c r="Z16" s="217"/>
      <c r="AA16" s="217"/>
      <c r="AB16" s="217"/>
      <c r="AC16" s="217"/>
      <c r="AD16" s="217"/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/>
      <c r="AT16" s="280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20"/>
      <c r="BF16" s="285"/>
      <c r="BG16" s="216"/>
      <c r="BH16" s="216"/>
      <c r="BI16" s="216"/>
      <c r="BJ16" s="216"/>
      <c r="BK16" s="216"/>
      <c r="BL16" s="217"/>
      <c r="BM16" s="217"/>
      <c r="BN16" s="222"/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/>
      <c r="J17" s="215"/>
      <c r="K17" s="217"/>
      <c r="L17" s="217"/>
      <c r="M17" s="215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5"/>
      <c r="Z17" s="217"/>
      <c r="AA17" s="217"/>
      <c r="AB17" s="217"/>
      <c r="AC17" s="217"/>
      <c r="AD17" s="217"/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/>
      <c r="AT17" s="280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20"/>
      <c r="BF17" s="285"/>
      <c r="BG17" s="216"/>
      <c r="BH17" s="216"/>
      <c r="BI17" s="216"/>
      <c r="BJ17" s="216"/>
      <c r="BK17" s="216"/>
      <c r="BL17" s="217"/>
      <c r="BM17" s="217"/>
      <c r="BN17" s="222"/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/>
      <c r="J18" s="215"/>
      <c r="K18" s="217"/>
      <c r="L18" s="217"/>
      <c r="M18" s="215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5"/>
      <c r="Z18" s="217"/>
      <c r="AA18" s="217"/>
      <c r="AB18" s="217"/>
      <c r="AC18" s="217"/>
      <c r="AD18" s="217"/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/>
      <c r="AT18" s="280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20"/>
      <c r="BF18" s="285"/>
      <c r="BG18" s="216"/>
      <c r="BH18" s="216"/>
      <c r="BI18" s="216"/>
      <c r="BJ18" s="216"/>
      <c r="BK18" s="216"/>
      <c r="BL18" s="217"/>
      <c r="BM18" s="217"/>
      <c r="BN18" s="222"/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/>
      <c r="J19" s="215"/>
      <c r="K19" s="217"/>
      <c r="L19" s="217"/>
      <c r="M19" s="215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5"/>
      <c r="Z19" s="217"/>
      <c r="AA19" s="217"/>
      <c r="AB19" s="217"/>
      <c r="AC19" s="217"/>
      <c r="AD19" s="217"/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/>
      <c r="AT19" s="280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20"/>
      <c r="BF19" s="285"/>
      <c r="BG19" s="216"/>
      <c r="BH19" s="216"/>
      <c r="BI19" s="216"/>
      <c r="BJ19" s="216"/>
      <c r="BK19" s="216"/>
      <c r="BL19" s="217"/>
      <c r="BM19" s="217"/>
      <c r="BN19" s="222"/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/>
      <c r="J20" s="215"/>
      <c r="K20" s="217"/>
      <c r="L20" s="217"/>
      <c r="M20" s="215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5"/>
      <c r="Z20" s="217"/>
      <c r="AA20" s="217"/>
      <c r="AB20" s="217"/>
      <c r="AC20" s="217"/>
      <c r="AD20" s="217"/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/>
      <c r="AT20" s="280"/>
      <c r="AU20" s="219"/>
      <c r="AV20" s="219"/>
      <c r="AW20" s="219"/>
      <c r="AX20" s="219"/>
      <c r="AY20" s="219"/>
      <c r="AZ20" s="219"/>
      <c r="BA20" s="219"/>
      <c r="BB20" s="219"/>
      <c r="BC20" s="219"/>
      <c r="BD20" s="219"/>
      <c r="BE20" s="220"/>
      <c r="BF20" s="285"/>
      <c r="BG20" s="216"/>
      <c r="BH20" s="216"/>
      <c r="BI20" s="216"/>
      <c r="BJ20" s="216"/>
      <c r="BK20" s="216"/>
      <c r="BL20" s="217"/>
      <c r="BM20" s="217"/>
      <c r="BN20" s="222"/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/>
      <c r="J21" s="215"/>
      <c r="K21" s="217"/>
      <c r="L21" s="217"/>
      <c r="M21" s="215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5"/>
      <c r="Z21" s="217"/>
      <c r="AA21" s="217"/>
      <c r="AB21" s="217"/>
      <c r="AC21" s="217"/>
      <c r="AD21" s="217"/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/>
      <c r="AT21" s="280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20"/>
      <c r="BF21" s="285"/>
      <c r="BG21" s="216"/>
      <c r="BH21" s="216"/>
      <c r="BI21" s="216"/>
      <c r="BJ21" s="216"/>
      <c r="BK21" s="216"/>
      <c r="BL21" s="217"/>
      <c r="BM21" s="217"/>
      <c r="BN21" s="222"/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/>
      <c r="J22" s="215"/>
      <c r="K22" s="217"/>
      <c r="L22" s="217"/>
      <c r="M22" s="215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5"/>
      <c r="Z22" s="217"/>
      <c r="AA22" s="217"/>
      <c r="AB22" s="217"/>
      <c r="AC22" s="217"/>
      <c r="AD22" s="217"/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/>
      <c r="AT22" s="280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20"/>
      <c r="BF22" s="285"/>
      <c r="BG22" s="216"/>
      <c r="BH22" s="216"/>
      <c r="BI22" s="216"/>
      <c r="BJ22" s="216"/>
      <c r="BK22" s="216"/>
      <c r="BL22" s="217"/>
      <c r="BM22" s="217"/>
      <c r="BN22" s="222"/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/>
      <c r="J23" s="215"/>
      <c r="K23" s="217"/>
      <c r="L23" s="217"/>
      <c r="M23" s="215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5"/>
      <c r="Z23" s="217"/>
      <c r="AA23" s="217"/>
      <c r="AB23" s="217"/>
      <c r="AC23" s="217"/>
      <c r="AD23" s="217"/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/>
      <c r="AT23" s="280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20"/>
      <c r="BF23" s="285"/>
      <c r="BG23" s="216"/>
      <c r="BH23" s="216"/>
      <c r="BI23" s="216"/>
      <c r="BJ23" s="216"/>
      <c r="BK23" s="216"/>
      <c r="BL23" s="217"/>
      <c r="BM23" s="217"/>
      <c r="BN23" s="222"/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/>
      <c r="J24" s="215"/>
      <c r="K24" s="217"/>
      <c r="L24" s="217"/>
      <c r="M24" s="215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5"/>
      <c r="Z24" s="217"/>
      <c r="AA24" s="217"/>
      <c r="AB24" s="217"/>
      <c r="AC24" s="217"/>
      <c r="AD24" s="217"/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/>
      <c r="AT24" s="280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20"/>
      <c r="BF24" s="285"/>
      <c r="BG24" s="216"/>
      <c r="BH24" s="216"/>
      <c r="BI24" s="216"/>
      <c r="BJ24" s="216"/>
      <c r="BK24" s="216"/>
      <c r="BL24" s="217"/>
      <c r="BM24" s="217"/>
      <c r="BN24" s="222"/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/>
      <c r="J25" s="215"/>
      <c r="K25" s="217"/>
      <c r="L25" s="217"/>
      <c r="M25" s="215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5"/>
      <c r="Z25" s="217"/>
      <c r="AA25" s="217"/>
      <c r="AB25" s="217"/>
      <c r="AC25" s="217"/>
      <c r="AD25" s="217"/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/>
      <c r="AT25" s="280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20"/>
      <c r="BF25" s="285"/>
      <c r="BG25" s="216"/>
      <c r="BH25" s="216"/>
      <c r="BI25" s="216"/>
      <c r="BJ25" s="216"/>
      <c r="BK25" s="216"/>
      <c r="BL25" s="217"/>
      <c r="BM25" s="217"/>
      <c r="BN25" s="222"/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8980</v>
      </c>
      <c r="E26" s="196">
        <v>0</v>
      </c>
      <c r="F26" s="197">
        <v>8980</v>
      </c>
      <c r="G26" s="263">
        <v>2900</v>
      </c>
      <c r="H26" s="216"/>
      <c r="I26" s="217">
        <v>2900</v>
      </c>
      <c r="J26" s="215"/>
      <c r="K26" s="217"/>
      <c r="L26" s="217"/>
      <c r="M26" s="215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5">
        <v>2900</v>
      </c>
      <c r="Z26" s="217"/>
      <c r="AA26" s="217">
        <v>2900</v>
      </c>
      <c r="AB26" s="217"/>
      <c r="AC26" s="217"/>
      <c r="AD26" s="217"/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/>
      <c r="AT26" s="280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20"/>
      <c r="BF26" s="285">
        <v>1600</v>
      </c>
      <c r="BG26" s="216"/>
      <c r="BH26" s="216">
        <v>1600</v>
      </c>
      <c r="BI26" s="216">
        <v>1600</v>
      </c>
      <c r="BJ26" s="216"/>
      <c r="BK26" s="216">
        <v>1600</v>
      </c>
      <c r="BL26" s="217"/>
      <c r="BM26" s="217"/>
      <c r="BN26" s="222"/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/>
      <c r="J27" s="215"/>
      <c r="K27" s="217"/>
      <c r="L27" s="217"/>
      <c r="M27" s="215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5"/>
      <c r="Z27" s="217"/>
      <c r="AA27" s="217"/>
      <c r="AB27" s="217"/>
      <c r="AC27" s="217"/>
      <c r="AD27" s="217"/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/>
      <c r="AT27" s="280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20"/>
      <c r="BF27" s="285"/>
      <c r="BG27" s="216"/>
      <c r="BH27" s="216"/>
      <c r="BI27" s="216"/>
      <c r="BJ27" s="216"/>
      <c r="BK27" s="216"/>
      <c r="BL27" s="217"/>
      <c r="BM27" s="217"/>
      <c r="BN27" s="222"/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/>
      <c r="J28" s="215"/>
      <c r="K28" s="217"/>
      <c r="L28" s="217"/>
      <c r="M28" s="215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5"/>
      <c r="Z28" s="217"/>
      <c r="AA28" s="217"/>
      <c r="AB28" s="217"/>
      <c r="AC28" s="217"/>
      <c r="AD28" s="217"/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/>
      <c r="AT28" s="280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20"/>
      <c r="BF28" s="285"/>
      <c r="BG28" s="216"/>
      <c r="BH28" s="216"/>
      <c r="BI28" s="216"/>
      <c r="BJ28" s="216"/>
      <c r="BK28" s="216"/>
      <c r="BL28" s="217"/>
      <c r="BM28" s="217"/>
      <c r="BN28" s="222"/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/>
      <c r="J29" s="215"/>
      <c r="K29" s="217"/>
      <c r="L29" s="217"/>
      <c r="M29" s="215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5"/>
      <c r="Z29" s="217"/>
      <c r="AA29" s="217"/>
      <c r="AB29" s="217"/>
      <c r="AC29" s="217"/>
      <c r="AD29" s="217"/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/>
      <c r="AT29" s="280"/>
      <c r="AU29" s="219"/>
      <c r="AV29" s="219"/>
      <c r="AW29" s="219"/>
      <c r="AX29" s="219"/>
      <c r="AY29" s="219"/>
      <c r="AZ29" s="219"/>
      <c r="BA29" s="219"/>
      <c r="BB29" s="219"/>
      <c r="BC29" s="219"/>
      <c r="BD29" s="219"/>
      <c r="BE29" s="220"/>
      <c r="BF29" s="285"/>
      <c r="BG29" s="216"/>
      <c r="BH29" s="216"/>
      <c r="BI29" s="216"/>
      <c r="BJ29" s="216"/>
      <c r="BK29" s="216"/>
      <c r="BL29" s="217"/>
      <c r="BM29" s="217"/>
      <c r="BN29" s="222"/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/>
      <c r="J30" s="215"/>
      <c r="K30" s="217"/>
      <c r="L30" s="217"/>
      <c r="M30" s="215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5"/>
      <c r="Z30" s="217"/>
      <c r="AA30" s="217"/>
      <c r="AB30" s="217"/>
      <c r="AC30" s="217"/>
      <c r="AD30" s="217"/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/>
      <c r="AT30" s="280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20"/>
      <c r="BF30" s="285"/>
      <c r="BG30" s="216"/>
      <c r="BH30" s="216"/>
      <c r="BI30" s="216"/>
      <c r="BJ30" s="216"/>
      <c r="BK30" s="216"/>
      <c r="BL30" s="217"/>
      <c r="BM30" s="217"/>
      <c r="BN30" s="222"/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/>
      <c r="J31" s="215"/>
      <c r="K31" s="217"/>
      <c r="L31" s="217"/>
      <c r="M31" s="215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5"/>
      <c r="Z31" s="217"/>
      <c r="AA31" s="217"/>
      <c r="AB31" s="217"/>
      <c r="AC31" s="217"/>
      <c r="AD31" s="217"/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/>
      <c r="AT31" s="280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20"/>
      <c r="BF31" s="285"/>
      <c r="BG31" s="216"/>
      <c r="BH31" s="216"/>
      <c r="BI31" s="216"/>
      <c r="BJ31" s="216"/>
      <c r="BK31" s="216"/>
      <c r="BL31" s="217"/>
      <c r="BM31" s="217"/>
      <c r="BN31" s="222"/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/>
      <c r="J32" s="215"/>
      <c r="K32" s="217"/>
      <c r="L32" s="217"/>
      <c r="M32" s="215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5"/>
      <c r="Z32" s="217"/>
      <c r="AA32" s="217"/>
      <c r="AB32" s="217"/>
      <c r="AC32" s="217"/>
      <c r="AD32" s="217"/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/>
      <c r="AT32" s="280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20"/>
      <c r="BF32" s="285"/>
      <c r="BG32" s="216"/>
      <c r="BH32" s="216"/>
      <c r="BI32" s="216"/>
      <c r="BJ32" s="216"/>
      <c r="BK32" s="216"/>
      <c r="BL32" s="217"/>
      <c r="BM32" s="217"/>
      <c r="BN32" s="222"/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/>
      <c r="J33" s="215"/>
      <c r="K33" s="217"/>
      <c r="L33" s="217"/>
      <c r="M33" s="215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5"/>
      <c r="Z33" s="217"/>
      <c r="AA33" s="217"/>
      <c r="AB33" s="217"/>
      <c r="AC33" s="217"/>
      <c r="AD33" s="217"/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/>
      <c r="AT33" s="280"/>
      <c r="AU33" s="219"/>
      <c r="AV33" s="219"/>
      <c r="AW33" s="219"/>
      <c r="AX33" s="219"/>
      <c r="AY33" s="219"/>
      <c r="AZ33" s="219"/>
      <c r="BA33" s="219"/>
      <c r="BB33" s="219"/>
      <c r="BC33" s="219"/>
      <c r="BD33" s="219"/>
      <c r="BE33" s="220"/>
      <c r="BF33" s="285"/>
      <c r="BG33" s="216"/>
      <c r="BH33" s="216"/>
      <c r="BI33" s="216"/>
      <c r="BJ33" s="216"/>
      <c r="BK33" s="216"/>
      <c r="BL33" s="217"/>
      <c r="BM33" s="217"/>
      <c r="BN33" s="222"/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/>
      <c r="J34" s="215"/>
      <c r="K34" s="217"/>
      <c r="L34" s="217"/>
      <c r="M34" s="215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5"/>
      <c r="Z34" s="217"/>
      <c r="AA34" s="217"/>
      <c r="AB34" s="217"/>
      <c r="AC34" s="217"/>
      <c r="AD34" s="217"/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/>
      <c r="AT34" s="280"/>
      <c r="AU34" s="219"/>
      <c r="AV34" s="219"/>
      <c r="AW34" s="219"/>
      <c r="AX34" s="219"/>
      <c r="AY34" s="219"/>
      <c r="AZ34" s="219"/>
      <c r="BA34" s="219"/>
      <c r="BB34" s="219"/>
      <c r="BC34" s="219"/>
      <c r="BD34" s="219"/>
      <c r="BE34" s="220"/>
      <c r="BF34" s="285"/>
      <c r="BG34" s="216"/>
      <c r="BH34" s="216"/>
      <c r="BI34" s="216"/>
      <c r="BJ34" s="216"/>
      <c r="BK34" s="216"/>
      <c r="BL34" s="217"/>
      <c r="BM34" s="217"/>
      <c r="BN34" s="222"/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/>
      <c r="J35" s="215"/>
      <c r="K35" s="217"/>
      <c r="L35" s="217"/>
      <c r="M35" s="215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5"/>
      <c r="Z35" s="217"/>
      <c r="AA35" s="217"/>
      <c r="AB35" s="217"/>
      <c r="AC35" s="217"/>
      <c r="AD35" s="217"/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/>
      <c r="AT35" s="280"/>
      <c r="AU35" s="219"/>
      <c r="AV35" s="219"/>
      <c r="AW35" s="219"/>
      <c r="AX35" s="219"/>
      <c r="AY35" s="219"/>
      <c r="AZ35" s="219"/>
      <c r="BA35" s="219"/>
      <c r="BB35" s="219"/>
      <c r="BC35" s="219"/>
      <c r="BD35" s="219"/>
      <c r="BE35" s="220"/>
      <c r="BF35" s="285"/>
      <c r="BG35" s="216"/>
      <c r="BH35" s="216"/>
      <c r="BI35" s="216"/>
      <c r="BJ35" s="216"/>
      <c r="BK35" s="216"/>
      <c r="BL35" s="217"/>
      <c r="BM35" s="217"/>
      <c r="BN35" s="222"/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/>
      <c r="J36" s="215"/>
      <c r="K36" s="217"/>
      <c r="L36" s="217"/>
      <c r="M36" s="215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5"/>
      <c r="Z36" s="217"/>
      <c r="AA36" s="217"/>
      <c r="AB36" s="217"/>
      <c r="AC36" s="217"/>
      <c r="AD36" s="217"/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/>
      <c r="AT36" s="280"/>
      <c r="AU36" s="219"/>
      <c r="AV36" s="219"/>
      <c r="AW36" s="219"/>
      <c r="AX36" s="219"/>
      <c r="AY36" s="219"/>
      <c r="AZ36" s="219"/>
      <c r="BA36" s="219"/>
      <c r="BB36" s="219"/>
      <c r="BC36" s="219"/>
      <c r="BD36" s="219"/>
      <c r="BE36" s="220"/>
      <c r="BF36" s="285"/>
      <c r="BG36" s="216"/>
      <c r="BH36" s="216"/>
      <c r="BI36" s="216"/>
      <c r="BJ36" s="216"/>
      <c r="BK36" s="216"/>
      <c r="BL36" s="217"/>
      <c r="BM36" s="217"/>
      <c r="BN36" s="222"/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/>
      <c r="J37" s="215"/>
      <c r="K37" s="217"/>
      <c r="L37" s="217"/>
      <c r="M37" s="215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5"/>
      <c r="Z37" s="217"/>
      <c r="AA37" s="217"/>
      <c r="AB37" s="217"/>
      <c r="AC37" s="217"/>
      <c r="AD37" s="217"/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/>
      <c r="AT37" s="280"/>
      <c r="AU37" s="219"/>
      <c r="AV37" s="219"/>
      <c r="AW37" s="219"/>
      <c r="AX37" s="219"/>
      <c r="AY37" s="219"/>
      <c r="AZ37" s="219"/>
      <c r="BA37" s="219"/>
      <c r="BB37" s="219"/>
      <c r="BC37" s="219"/>
      <c r="BD37" s="219"/>
      <c r="BE37" s="220"/>
      <c r="BF37" s="285"/>
      <c r="BG37" s="216"/>
      <c r="BH37" s="216"/>
      <c r="BI37" s="216"/>
      <c r="BJ37" s="216"/>
      <c r="BK37" s="216"/>
      <c r="BL37" s="217"/>
      <c r="BM37" s="217"/>
      <c r="BN37" s="222"/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/>
      <c r="J38" s="215"/>
      <c r="K38" s="217"/>
      <c r="L38" s="217"/>
      <c r="M38" s="215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5"/>
      <c r="Z38" s="217"/>
      <c r="AA38" s="217"/>
      <c r="AB38" s="217"/>
      <c r="AC38" s="217"/>
      <c r="AD38" s="217"/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/>
      <c r="AT38" s="280"/>
      <c r="AU38" s="219"/>
      <c r="AV38" s="219"/>
      <c r="AW38" s="219"/>
      <c r="AX38" s="219"/>
      <c r="AY38" s="219"/>
      <c r="AZ38" s="219"/>
      <c r="BA38" s="219"/>
      <c r="BB38" s="219"/>
      <c r="BC38" s="219"/>
      <c r="BD38" s="219"/>
      <c r="BE38" s="220"/>
      <c r="BF38" s="285"/>
      <c r="BG38" s="216"/>
      <c r="BH38" s="216"/>
      <c r="BI38" s="216"/>
      <c r="BJ38" s="216"/>
      <c r="BK38" s="216"/>
      <c r="BL38" s="217"/>
      <c r="BM38" s="217"/>
      <c r="BN38" s="222"/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/>
      <c r="J39" s="215"/>
      <c r="K39" s="217"/>
      <c r="L39" s="217"/>
      <c r="M39" s="215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5"/>
      <c r="Z39" s="217"/>
      <c r="AA39" s="217"/>
      <c r="AB39" s="217"/>
      <c r="AC39" s="217"/>
      <c r="AD39" s="217"/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/>
      <c r="AT39" s="280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20"/>
      <c r="BF39" s="285"/>
      <c r="BG39" s="216"/>
      <c r="BH39" s="216"/>
      <c r="BI39" s="216"/>
      <c r="BJ39" s="216"/>
      <c r="BK39" s="216"/>
      <c r="BL39" s="217"/>
      <c r="BM39" s="217"/>
      <c r="BN39" s="222"/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/>
      <c r="J40" s="215"/>
      <c r="K40" s="217"/>
      <c r="L40" s="217"/>
      <c r="M40" s="215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5"/>
      <c r="Z40" s="217"/>
      <c r="AA40" s="217"/>
      <c r="AB40" s="217"/>
      <c r="AC40" s="217"/>
      <c r="AD40" s="217"/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/>
      <c r="AT40" s="280"/>
      <c r="AU40" s="219"/>
      <c r="AV40" s="219"/>
      <c r="AW40" s="219"/>
      <c r="AX40" s="219"/>
      <c r="AY40" s="219"/>
      <c r="AZ40" s="219"/>
      <c r="BA40" s="219"/>
      <c r="BB40" s="219"/>
      <c r="BC40" s="219"/>
      <c r="BD40" s="219"/>
      <c r="BE40" s="220"/>
      <c r="BF40" s="285"/>
      <c r="BG40" s="216"/>
      <c r="BH40" s="216"/>
      <c r="BI40" s="216"/>
      <c r="BJ40" s="216"/>
      <c r="BK40" s="216"/>
      <c r="BL40" s="217"/>
      <c r="BM40" s="217"/>
      <c r="BN40" s="222"/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/>
      <c r="J41" s="215"/>
      <c r="K41" s="217"/>
      <c r="L41" s="217"/>
      <c r="M41" s="215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5"/>
      <c r="Z41" s="217"/>
      <c r="AA41" s="217"/>
      <c r="AB41" s="217"/>
      <c r="AC41" s="217"/>
      <c r="AD41" s="217"/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/>
      <c r="AT41" s="280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20"/>
      <c r="BF41" s="285"/>
      <c r="BG41" s="216"/>
      <c r="BH41" s="216"/>
      <c r="BI41" s="216"/>
      <c r="BJ41" s="216"/>
      <c r="BK41" s="216"/>
      <c r="BL41" s="217"/>
      <c r="BM41" s="217"/>
      <c r="BN41" s="222"/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/>
      <c r="J42" s="215"/>
      <c r="K42" s="217"/>
      <c r="L42" s="217"/>
      <c r="M42" s="215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5"/>
      <c r="Z42" s="217"/>
      <c r="AA42" s="217"/>
      <c r="AB42" s="217"/>
      <c r="AC42" s="217"/>
      <c r="AD42" s="217"/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/>
      <c r="AT42" s="280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/>
      <c r="BE42" s="220"/>
      <c r="BF42" s="285"/>
      <c r="BG42" s="216"/>
      <c r="BH42" s="216"/>
      <c r="BI42" s="216"/>
      <c r="BJ42" s="216"/>
      <c r="BK42" s="216"/>
      <c r="BL42" s="217"/>
      <c r="BM42" s="217"/>
      <c r="BN42" s="222"/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/>
      <c r="J43" s="215"/>
      <c r="K43" s="217"/>
      <c r="L43" s="217"/>
      <c r="M43" s="215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5"/>
      <c r="Z43" s="217"/>
      <c r="AA43" s="217"/>
      <c r="AB43" s="217"/>
      <c r="AC43" s="217"/>
      <c r="AD43" s="217"/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/>
      <c r="AT43" s="280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20"/>
      <c r="BF43" s="285"/>
      <c r="BG43" s="216"/>
      <c r="BH43" s="216"/>
      <c r="BI43" s="216"/>
      <c r="BJ43" s="216"/>
      <c r="BK43" s="216"/>
      <c r="BL43" s="217"/>
      <c r="BM43" s="217"/>
      <c r="BN43" s="222"/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/>
      <c r="J44" s="215"/>
      <c r="K44" s="217"/>
      <c r="L44" s="217"/>
      <c r="M44" s="215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5"/>
      <c r="Z44" s="217"/>
      <c r="AA44" s="217"/>
      <c r="AB44" s="217"/>
      <c r="AC44" s="217"/>
      <c r="AD44" s="217"/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/>
      <c r="AT44" s="280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20"/>
      <c r="BF44" s="285"/>
      <c r="BG44" s="216"/>
      <c r="BH44" s="216"/>
      <c r="BI44" s="216"/>
      <c r="BJ44" s="216"/>
      <c r="BK44" s="216"/>
      <c r="BL44" s="217"/>
      <c r="BM44" s="217"/>
      <c r="BN44" s="222"/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/>
      <c r="J45" s="215"/>
      <c r="K45" s="217"/>
      <c r="L45" s="217"/>
      <c r="M45" s="215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5"/>
      <c r="Z45" s="217"/>
      <c r="AA45" s="217"/>
      <c r="AB45" s="217"/>
      <c r="AC45" s="217"/>
      <c r="AD45" s="217"/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/>
      <c r="AT45" s="280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20"/>
      <c r="BF45" s="285"/>
      <c r="BG45" s="216"/>
      <c r="BH45" s="216"/>
      <c r="BI45" s="216"/>
      <c r="BJ45" s="216"/>
      <c r="BK45" s="216"/>
      <c r="BL45" s="217"/>
      <c r="BM45" s="217"/>
      <c r="BN45" s="222"/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/>
      <c r="J46" s="215"/>
      <c r="K46" s="217"/>
      <c r="L46" s="217"/>
      <c r="M46" s="215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5"/>
      <c r="Z46" s="217"/>
      <c r="AA46" s="217"/>
      <c r="AB46" s="217"/>
      <c r="AC46" s="217"/>
      <c r="AD46" s="217"/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/>
      <c r="AT46" s="280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20"/>
      <c r="BF46" s="285"/>
      <c r="BG46" s="216"/>
      <c r="BH46" s="216"/>
      <c r="BI46" s="216"/>
      <c r="BJ46" s="216"/>
      <c r="BK46" s="216"/>
      <c r="BL46" s="217"/>
      <c r="BM46" s="217"/>
      <c r="BN46" s="222"/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/>
      <c r="J47" s="215"/>
      <c r="K47" s="217"/>
      <c r="L47" s="217"/>
      <c r="M47" s="215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5"/>
      <c r="Z47" s="217"/>
      <c r="AA47" s="217"/>
      <c r="AB47" s="217"/>
      <c r="AC47" s="217"/>
      <c r="AD47" s="217"/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/>
      <c r="AT47" s="280"/>
      <c r="AU47" s="219"/>
      <c r="AV47" s="219"/>
      <c r="AW47" s="219"/>
      <c r="AX47" s="219"/>
      <c r="AY47" s="219"/>
      <c r="AZ47" s="219"/>
      <c r="BA47" s="219"/>
      <c r="BB47" s="219"/>
      <c r="BC47" s="219"/>
      <c r="BD47" s="219"/>
      <c r="BE47" s="220"/>
      <c r="BF47" s="285"/>
      <c r="BG47" s="216"/>
      <c r="BH47" s="216"/>
      <c r="BI47" s="216"/>
      <c r="BJ47" s="216"/>
      <c r="BK47" s="216"/>
      <c r="BL47" s="217"/>
      <c r="BM47" s="217"/>
      <c r="BN47" s="222"/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/>
      <c r="H48" s="268"/>
      <c r="I48" s="269"/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/>
      <c r="AC48" s="269"/>
      <c r="AD48" s="269"/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/>
      <c r="AU48" s="282"/>
      <c r="AV48" s="282"/>
      <c r="AW48" s="282"/>
      <c r="AX48" s="282"/>
      <c r="AY48" s="282"/>
      <c r="AZ48" s="282"/>
      <c r="BA48" s="282"/>
      <c r="BB48" s="282"/>
      <c r="BC48" s="282"/>
      <c r="BD48" s="282"/>
      <c r="BE48" s="283"/>
      <c r="BF48" s="286"/>
      <c r="BG48" s="268"/>
      <c r="BH48" s="268"/>
      <c r="BI48" s="268"/>
      <c r="BJ48" s="268"/>
      <c r="BK48" s="268"/>
      <c r="BL48" s="269"/>
      <c r="BM48" s="269"/>
      <c r="BN48" s="271"/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CA5:CC5"/>
    <mergeCell ref="BL5:BN5"/>
    <mergeCell ref="BP5:BP6"/>
    <mergeCell ref="A50:B50"/>
    <mergeCell ref="V5:X5"/>
    <mergeCell ref="AB5:AD5"/>
    <mergeCell ref="AT5:AV5"/>
    <mergeCell ref="AW5:AY5"/>
    <mergeCell ref="AQ5:AS5"/>
    <mergeCell ref="S5:U5"/>
    <mergeCell ref="D5:D6"/>
    <mergeCell ref="E5:E6"/>
    <mergeCell ref="F5:F6"/>
    <mergeCell ref="B4:B6"/>
    <mergeCell ref="A4:A7"/>
    <mergeCell ref="G4:BN4"/>
    <mergeCell ref="AK5:AM5"/>
    <mergeCell ref="BR4:BZ4"/>
    <mergeCell ref="C4:C6"/>
    <mergeCell ref="G5:I5"/>
    <mergeCell ref="J5:L5"/>
    <mergeCell ref="M5:O5"/>
    <mergeCell ref="P5:R5"/>
    <mergeCell ref="BR5:BT5"/>
    <mergeCell ref="BU5:BW5"/>
    <mergeCell ref="BX5:BZ5"/>
    <mergeCell ref="D4:F4"/>
    <mergeCell ref="AH5:AJ5"/>
    <mergeCell ref="CA4:CO4"/>
    <mergeCell ref="BI1:BN1"/>
    <mergeCell ref="CG5:CI5"/>
    <mergeCell ref="CJ5:CL5"/>
    <mergeCell ref="CM5:CO5"/>
    <mergeCell ref="CD5:CF5"/>
    <mergeCell ref="A2:BK2"/>
    <mergeCell ref="B3:C3"/>
    <mergeCell ref="BF5:BH5"/>
    <mergeCell ref="BI5:BK5"/>
    <mergeCell ref="AZ5:BB5"/>
    <mergeCell ref="BC5:BE5"/>
    <mergeCell ref="Y5:AA5"/>
    <mergeCell ref="AE5:AG5"/>
    <mergeCell ref="AN5:AP5"/>
    <mergeCell ref="BO5:BO6"/>
  </mergeCells>
  <conditionalFormatting sqref="BO7:BP53">
    <cfRule type="notContainsText" dxfId="10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topLeftCell="AJ16" zoomScale="60" zoomScaleNormal="55" workbookViewId="0">
      <selection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142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88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4520</v>
      </c>
      <c r="E7" s="2">
        <v>0</v>
      </c>
      <c r="F7" s="259">
        <v>4520</v>
      </c>
      <c r="G7" s="2">
        <v>3000</v>
      </c>
      <c r="H7" s="3">
        <v>0</v>
      </c>
      <c r="I7" s="3">
        <v>3000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3000</v>
      </c>
      <c r="AC7" s="3">
        <v>0</v>
      </c>
      <c r="AD7" s="3">
        <v>3000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132</v>
      </c>
      <c r="AU7" s="3">
        <v>0</v>
      </c>
      <c r="AV7" s="3">
        <v>132</v>
      </c>
      <c r="AW7" s="3">
        <v>132</v>
      </c>
      <c r="AX7" s="3">
        <v>0</v>
      </c>
      <c r="AY7" s="3">
        <v>132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534</v>
      </c>
      <c r="BG7" s="3">
        <v>0</v>
      </c>
      <c r="BH7" s="3">
        <v>534</v>
      </c>
      <c r="BI7" s="3">
        <v>0</v>
      </c>
      <c r="BJ7" s="3">
        <v>0</v>
      </c>
      <c r="BK7" s="3">
        <v>0</v>
      </c>
      <c r="BL7" s="101">
        <v>534</v>
      </c>
      <c r="BM7" s="101">
        <v>0</v>
      </c>
      <c r="BN7" s="156">
        <v>534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/>
      <c r="BG8" s="216"/>
      <c r="BH8" s="216">
        <v>0</v>
      </c>
      <c r="BI8" s="216"/>
      <c r="BJ8" s="216"/>
      <c r="BK8" s="216">
        <v>0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/>
      <c r="BG19" s="216"/>
      <c r="BH19" s="216">
        <v>0</v>
      </c>
      <c r="BI19" s="216"/>
      <c r="BJ19" s="216"/>
      <c r="BK19" s="216">
        <v>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/>
      <c r="BG24" s="216"/>
      <c r="BH24" s="216">
        <v>0</v>
      </c>
      <c r="BI24" s="216"/>
      <c r="BJ24" s="216"/>
      <c r="BK24" s="216">
        <v>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>
        <v>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/>
      <c r="BG36" s="216"/>
      <c r="BH36" s="216">
        <v>0</v>
      </c>
      <c r="BI36" s="216"/>
      <c r="BJ36" s="216"/>
      <c r="BK36" s="216">
        <v>0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4520</v>
      </c>
      <c r="E40" s="196">
        <v>0</v>
      </c>
      <c r="F40" s="197">
        <v>4520</v>
      </c>
      <c r="G40" s="263">
        <v>3000</v>
      </c>
      <c r="H40" s="216"/>
      <c r="I40" s="217">
        <v>3000</v>
      </c>
      <c r="J40" s="215">
        <v>0</v>
      </c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>
        <v>3000</v>
      </c>
      <c r="AC40" s="217"/>
      <c r="AD40" s="217">
        <v>3000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>
        <v>132</v>
      </c>
      <c r="AU40" s="219"/>
      <c r="AV40" s="219">
        <v>132</v>
      </c>
      <c r="AW40" s="219">
        <v>132</v>
      </c>
      <c r="AX40" s="219"/>
      <c r="AY40" s="219">
        <v>132</v>
      </c>
      <c r="AZ40" s="219"/>
      <c r="BA40" s="219"/>
      <c r="BB40" s="219">
        <v>0</v>
      </c>
      <c r="BC40" s="219"/>
      <c r="BD40" s="219"/>
      <c r="BE40" s="220">
        <v>0</v>
      </c>
      <c r="BF40" s="285">
        <v>534</v>
      </c>
      <c r="BG40" s="216"/>
      <c r="BH40" s="216">
        <v>534</v>
      </c>
      <c r="BI40" s="216"/>
      <c r="BJ40" s="216"/>
      <c r="BK40" s="216">
        <v>0</v>
      </c>
      <c r="BL40" s="217">
        <v>534</v>
      </c>
      <c r="BM40" s="217"/>
      <c r="BN40" s="222">
        <v>534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12600</v>
      </c>
      <c r="E48" s="201">
        <v>0</v>
      </c>
      <c r="F48" s="202">
        <v>12600</v>
      </c>
      <c r="G48" s="267">
        <v>12600</v>
      </c>
      <c r="H48" s="268">
        <v>0</v>
      </c>
      <c r="I48" s="269">
        <v>12600</v>
      </c>
      <c r="J48" s="270">
        <v>0</v>
      </c>
      <c r="K48" s="269">
        <v>0</v>
      </c>
      <c r="L48" s="269">
        <v>0</v>
      </c>
      <c r="M48" s="270">
        <v>0</v>
      </c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/>
      <c r="AA48" s="269"/>
      <c r="AB48" s="269">
        <v>12600</v>
      </c>
      <c r="AC48" s="269">
        <v>0</v>
      </c>
      <c r="AD48" s="269">
        <v>12600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>
        <v>0</v>
      </c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>
        <v>0</v>
      </c>
      <c r="BJ48" s="268"/>
      <c r="BK48" s="268"/>
      <c r="BL48" s="269">
        <v>5831.28</v>
      </c>
      <c r="BM48" s="269">
        <v>0</v>
      </c>
      <c r="BN48" s="271">
        <v>5831.28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R4:BZ4"/>
    <mergeCell ref="CA4:CO4"/>
    <mergeCell ref="BO5:BO6"/>
    <mergeCell ref="BP5:BP6"/>
    <mergeCell ref="BL5:BN5"/>
    <mergeCell ref="G4:BN4"/>
    <mergeCell ref="CG5:CI5"/>
    <mergeCell ref="CJ5:CL5"/>
    <mergeCell ref="CM5:CO5"/>
    <mergeCell ref="BR5:BT5"/>
    <mergeCell ref="BU5:BW5"/>
    <mergeCell ref="BX5:BZ5"/>
    <mergeCell ref="CA5:CC5"/>
    <mergeCell ref="CD5:CF5"/>
    <mergeCell ref="A2:BK2"/>
    <mergeCell ref="BI5:BK5"/>
    <mergeCell ref="BC5:BE5"/>
    <mergeCell ref="BF5:BH5"/>
    <mergeCell ref="AQ5:AS5"/>
    <mergeCell ref="S5:U5"/>
    <mergeCell ref="AN5:AP5"/>
    <mergeCell ref="D4:F4"/>
    <mergeCell ref="D5:D6"/>
    <mergeCell ref="E5:E6"/>
    <mergeCell ref="F5:F6"/>
    <mergeCell ref="AH5:AJ5"/>
    <mergeCell ref="AK5:AM5"/>
    <mergeCell ref="B4:B6"/>
    <mergeCell ref="BI1:BN1"/>
    <mergeCell ref="A50:B50"/>
    <mergeCell ref="AZ5:BB5"/>
    <mergeCell ref="B3:C3"/>
    <mergeCell ref="A4:A7"/>
    <mergeCell ref="C4:C6"/>
    <mergeCell ref="G5:I5"/>
    <mergeCell ref="J5:L5"/>
    <mergeCell ref="M5:O5"/>
    <mergeCell ref="AW5:AY5"/>
    <mergeCell ref="AB5:AD5"/>
    <mergeCell ref="P5:R5"/>
    <mergeCell ref="V5:X5"/>
    <mergeCell ref="AT5:AV5"/>
    <mergeCell ref="Y5:AA5"/>
    <mergeCell ref="AE5:AG5"/>
  </mergeCells>
  <conditionalFormatting sqref="BO7:BP53">
    <cfRule type="notContainsText" dxfId="9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zoomScale="60" zoomScaleNormal="70" workbookViewId="0">
      <pane xSplit="3" ySplit="7" topLeftCell="BA35" activePane="bottomRight" state="frozen"/>
      <selection pane="topRight" activeCell="D1" sqref="D1"/>
      <selection pane="bottomLeft" activeCell="A8" sqref="A8"/>
      <selection pane="bottomRight"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143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82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3060</v>
      </c>
      <c r="E7" s="2">
        <v>0</v>
      </c>
      <c r="F7" s="259">
        <v>3060</v>
      </c>
      <c r="G7" s="2">
        <v>650</v>
      </c>
      <c r="H7" s="3">
        <v>0</v>
      </c>
      <c r="I7" s="3">
        <v>650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650</v>
      </c>
      <c r="Z7" s="3">
        <v>0</v>
      </c>
      <c r="AA7" s="3">
        <v>650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850</v>
      </c>
      <c r="BG7" s="3">
        <v>0</v>
      </c>
      <c r="BH7" s="3">
        <v>850</v>
      </c>
      <c r="BI7" s="3">
        <v>850</v>
      </c>
      <c r="BJ7" s="3">
        <v>0</v>
      </c>
      <c r="BK7" s="3">
        <v>850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/>
      <c r="BG8" s="216"/>
      <c r="BH8" s="216">
        <v>0</v>
      </c>
      <c r="BI8" s="216"/>
      <c r="BJ8" s="216"/>
      <c r="BK8" s="216">
        <v>0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490</v>
      </c>
      <c r="E10" s="196">
        <v>0</v>
      </c>
      <c r="F10" s="197">
        <v>490</v>
      </c>
      <c r="G10" s="263">
        <v>100</v>
      </c>
      <c r="H10" s="216"/>
      <c r="I10" s="217">
        <v>100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>
        <v>100</v>
      </c>
      <c r="Z10" s="217"/>
      <c r="AA10" s="217">
        <v>100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>
        <v>150</v>
      </c>
      <c r="BG10" s="216"/>
      <c r="BH10" s="216">
        <v>150</v>
      </c>
      <c r="BI10" s="216">
        <v>150</v>
      </c>
      <c r="BJ10" s="216"/>
      <c r="BK10" s="216">
        <v>150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1440</v>
      </c>
      <c r="E19" s="196">
        <v>0</v>
      </c>
      <c r="F19" s="197">
        <v>1440</v>
      </c>
      <c r="G19" s="263">
        <v>200</v>
      </c>
      <c r="H19" s="216"/>
      <c r="I19" s="217">
        <v>200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>
        <v>200</v>
      </c>
      <c r="Z19" s="217"/>
      <c r="AA19" s="217">
        <v>200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>
        <v>400</v>
      </c>
      <c r="BG19" s="216"/>
      <c r="BH19" s="216">
        <v>400</v>
      </c>
      <c r="BI19" s="216">
        <v>400</v>
      </c>
      <c r="BJ19" s="216"/>
      <c r="BK19" s="216">
        <v>400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930</v>
      </c>
      <c r="E24" s="196">
        <v>0</v>
      </c>
      <c r="F24" s="197">
        <v>930</v>
      </c>
      <c r="G24" s="263">
        <v>150</v>
      </c>
      <c r="H24" s="216"/>
      <c r="I24" s="217">
        <v>150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>
        <v>150</v>
      </c>
      <c r="Z24" s="217"/>
      <c r="AA24" s="217">
        <v>150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>
        <v>300</v>
      </c>
      <c r="BG24" s="216"/>
      <c r="BH24" s="216">
        <v>300</v>
      </c>
      <c r="BI24" s="216">
        <v>300</v>
      </c>
      <c r="BJ24" s="216"/>
      <c r="BK24" s="216">
        <v>300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200</v>
      </c>
      <c r="E26" s="196">
        <v>0</v>
      </c>
      <c r="F26" s="197">
        <v>200</v>
      </c>
      <c r="G26" s="263">
        <v>200</v>
      </c>
      <c r="H26" s="216"/>
      <c r="I26" s="217">
        <v>200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>
        <v>200</v>
      </c>
      <c r="Z26" s="217"/>
      <c r="AA26" s="217">
        <v>200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/>
      <c r="BG36" s="216"/>
      <c r="BH36" s="216">
        <v>0</v>
      </c>
      <c r="BI36" s="216"/>
      <c r="BJ36" s="216"/>
      <c r="BK36" s="216">
        <v>0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>
        <v>0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>
        <v>0</v>
      </c>
      <c r="AA48" s="269">
        <v>0</v>
      </c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>
        <v>0</v>
      </c>
      <c r="BJ48" s="268">
        <v>0</v>
      </c>
      <c r="BK48" s="268">
        <v>0</v>
      </c>
      <c r="BL48" s="269">
        <v>0</v>
      </c>
      <c r="BM48" s="269">
        <v>0</v>
      </c>
      <c r="BN48" s="271">
        <v>0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5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I1:BN1"/>
    <mergeCell ref="BR4:BZ4"/>
    <mergeCell ref="CA4:CO4"/>
    <mergeCell ref="BO5:BO6"/>
    <mergeCell ref="BP5:BP6"/>
    <mergeCell ref="BL5:BN5"/>
    <mergeCell ref="G4:BN4"/>
    <mergeCell ref="S5:U5"/>
    <mergeCell ref="CG5:CI5"/>
    <mergeCell ref="CJ5:CL5"/>
    <mergeCell ref="CM5:CO5"/>
    <mergeCell ref="BR5:BT5"/>
    <mergeCell ref="BU5:BW5"/>
    <mergeCell ref="BX5:BZ5"/>
    <mergeCell ref="CA5:CC5"/>
    <mergeCell ref="CD5:CF5"/>
    <mergeCell ref="A2:BK2"/>
    <mergeCell ref="M5:O5"/>
    <mergeCell ref="BI5:BK5"/>
    <mergeCell ref="BC5:BE5"/>
    <mergeCell ref="BF5:BH5"/>
    <mergeCell ref="D4:F4"/>
    <mergeCell ref="D5:D6"/>
    <mergeCell ref="B3:C3"/>
    <mergeCell ref="A4:A7"/>
    <mergeCell ref="P5:R5"/>
    <mergeCell ref="AB5:AD5"/>
    <mergeCell ref="AT5:AV5"/>
    <mergeCell ref="AZ5:BB5"/>
    <mergeCell ref="V5:X5"/>
    <mergeCell ref="AW5:AY5"/>
    <mergeCell ref="A50:B50"/>
    <mergeCell ref="J5:L5"/>
    <mergeCell ref="AQ5:AS5"/>
    <mergeCell ref="Y5:AA5"/>
    <mergeCell ref="AE5:AG5"/>
    <mergeCell ref="AN5:AP5"/>
    <mergeCell ref="AH5:AJ5"/>
    <mergeCell ref="AK5:AM5"/>
    <mergeCell ref="C4:C6"/>
    <mergeCell ref="G5:I5"/>
    <mergeCell ref="E5:E6"/>
    <mergeCell ref="F5:F6"/>
    <mergeCell ref="B4:B6"/>
  </mergeCells>
  <conditionalFormatting sqref="BO7:BP53">
    <cfRule type="notContainsText" dxfId="8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CU58"/>
  <sheetViews>
    <sheetView view="pageBreakPreview" zoomScale="60" zoomScaleNormal="55" workbookViewId="0">
      <pane xSplit="3" ySplit="7" topLeftCell="AT35" activePane="bottomRight" state="frozen"/>
      <selection pane="topRight" activeCell="D1" sqref="D1"/>
      <selection pane="bottomLeft" activeCell="A8" sqref="A8"/>
      <selection pane="bottomRight" activeCell="AN1" sqref="AN1:AS1048576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25" style="65" bestFit="1" customWidth="1"/>
    <col min="44" max="44" width="10.625" style="65" customWidth="1"/>
    <col min="45" max="45" width="12.75" style="65" customWidth="1"/>
    <col min="46" max="46" width="17.25" style="65" bestFit="1" customWidth="1"/>
    <col min="47" max="47" width="10.625" style="65" customWidth="1"/>
    <col min="48" max="48" width="12.75" style="65" customWidth="1"/>
    <col min="49" max="49" width="17.75" style="65" customWidth="1"/>
    <col min="50" max="50" width="9.25" style="65" bestFit="1" customWidth="1"/>
    <col min="51" max="51" width="16" style="65" customWidth="1"/>
    <col min="52" max="52" width="13.25" style="65" customWidth="1"/>
    <col min="53" max="53" width="10.625" style="65" bestFit="1" customWidth="1"/>
    <col min="54" max="54" width="16.125" style="65" customWidth="1"/>
    <col min="55" max="55" width="8.25" style="65" customWidth="1"/>
    <col min="56" max="56" width="7.375" style="65" customWidth="1"/>
    <col min="57" max="57" width="9.375" style="65" bestFit="1" customWidth="1"/>
    <col min="58" max="58" width="12" style="65" customWidth="1"/>
    <col min="59" max="59" width="10.625" style="65" bestFit="1" customWidth="1"/>
    <col min="60" max="60" width="13.125" style="65" customWidth="1"/>
    <col min="61" max="61" width="11.25" style="65" customWidth="1"/>
    <col min="62" max="62" width="9.375" style="65" bestFit="1" customWidth="1"/>
    <col min="63" max="63" width="14.875" style="65" customWidth="1"/>
    <col min="64" max="64" width="13.875" style="65" customWidth="1"/>
    <col min="65" max="65" width="11.875" style="65" bestFit="1" customWidth="1"/>
    <col min="66" max="66" width="14.75" style="65" customWidth="1"/>
    <col min="67" max="67" width="14.375" style="65" customWidth="1"/>
    <col min="68" max="68" width="9.25" style="65" bestFit="1" customWidth="1"/>
    <col min="69" max="69" width="12.75" style="65" customWidth="1"/>
    <col min="70" max="72" width="14.375" style="65" customWidth="1"/>
    <col min="73" max="74" width="12.25" style="65" hidden="1" customWidth="1"/>
    <col min="75" max="75" width="9.25" style="65" hidden="1" customWidth="1"/>
    <col min="76" max="99" width="13.625" style="65" hidden="1" customWidth="1"/>
    <col min="100" max="100" width="0" style="65" hidden="1" customWidth="1"/>
    <col min="101" max="16384" width="9.125" style="65"/>
  </cols>
  <sheetData>
    <row r="1" spans="1:99" ht="18.350000000000001" x14ac:dyDescent="0.3">
      <c r="BO1" s="386" t="s">
        <v>144</v>
      </c>
      <c r="BP1" s="386"/>
      <c r="BQ1" s="386"/>
      <c r="BR1" s="386"/>
      <c r="BS1" s="386"/>
      <c r="BT1" s="386"/>
    </row>
    <row r="2" spans="1:99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427"/>
      <c r="BM2" s="427"/>
      <c r="BN2" s="427"/>
      <c r="BO2" s="427"/>
      <c r="BP2" s="427"/>
      <c r="BQ2" s="427"/>
      <c r="BR2" s="117"/>
      <c r="BS2" s="117"/>
      <c r="BT2" s="117"/>
      <c r="CD2" s="258"/>
    </row>
    <row r="3" spans="1:99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</row>
    <row r="4" spans="1:99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85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6"/>
      <c r="BU4" s="65" t="s">
        <v>117</v>
      </c>
      <c r="BX4" s="392"/>
      <c r="BY4" s="393"/>
      <c r="BZ4" s="393"/>
      <c r="CA4" s="393"/>
      <c r="CB4" s="393"/>
      <c r="CC4" s="393"/>
      <c r="CD4" s="393" t="s">
        <v>118</v>
      </c>
      <c r="CE4" s="393"/>
      <c r="CF4" s="394"/>
      <c r="CG4" s="395"/>
      <c r="CH4" s="396"/>
      <c r="CI4" s="396"/>
      <c r="CJ4" s="396"/>
      <c r="CK4" s="396"/>
      <c r="CL4" s="396"/>
      <c r="CM4" s="396"/>
      <c r="CN4" s="396"/>
      <c r="CO4" s="396"/>
      <c r="CP4" s="396"/>
      <c r="CQ4" s="396"/>
      <c r="CR4" s="396"/>
      <c r="CS4" s="396"/>
      <c r="CT4" s="396"/>
      <c r="CU4" s="397"/>
    </row>
    <row r="5" spans="1:99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72" t="s">
        <v>151</v>
      </c>
      <c r="AO5" s="373"/>
      <c r="AP5" s="374"/>
      <c r="AQ5" s="372" t="s">
        <v>152</v>
      </c>
      <c r="AR5" s="373"/>
      <c r="AS5" s="374"/>
      <c r="AT5" s="368" t="s">
        <v>116</v>
      </c>
      <c r="AU5" s="369"/>
      <c r="AV5" s="370"/>
      <c r="AW5" s="363" t="s">
        <v>103</v>
      </c>
      <c r="AX5" s="364"/>
      <c r="AY5" s="365"/>
      <c r="AZ5" s="380" t="s">
        <v>5</v>
      </c>
      <c r="BA5" s="381"/>
      <c r="BB5" s="381"/>
      <c r="BC5" s="381" t="s">
        <v>114</v>
      </c>
      <c r="BD5" s="381"/>
      <c r="BE5" s="381"/>
      <c r="BF5" s="381" t="s">
        <v>7</v>
      </c>
      <c r="BG5" s="381"/>
      <c r="BH5" s="381"/>
      <c r="BI5" s="381" t="s">
        <v>8</v>
      </c>
      <c r="BJ5" s="381"/>
      <c r="BK5" s="409"/>
      <c r="BL5" s="410" t="s">
        <v>9</v>
      </c>
      <c r="BM5" s="411"/>
      <c r="BN5" s="411"/>
      <c r="BO5" s="412" t="s">
        <v>106</v>
      </c>
      <c r="BP5" s="412"/>
      <c r="BQ5" s="412"/>
      <c r="BR5" s="412" t="s">
        <v>6</v>
      </c>
      <c r="BS5" s="412"/>
      <c r="BT5" s="422"/>
      <c r="BU5" s="434" t="s">
        <v>3</v>
      </c>
      <c r="BV5" s="435"/>
      <c r="BX5" s="398" t="s">
        <v>5</v>
      </c>
      <c r="BY5" s="399"/>
      <c r="BZ5" s="399"/>
      <c r="CA5" s="387" t="s">
        <v>9</v>
      </c>
      <c r="CB5" s="387"/>
      <c r="CC5" s="387"/>
      <c r="CD5" s="388" t="s">
        <v>3</v>
      </c>
      <c r="CE5" s="388"/>
      <c r="CF5" s="400"/>
      <c r="CG5" s="398" t="s">
        <v>5</v>
      </c>
      <c r="CH5" s="399"/>
      <c r="CI5" s="399"/>
      <c r="CJ5" s="387" t="s">
        <v>9</v>
      </c>
      <c r="CK5" s="387"/>
      <c r="CL5" s="387"/>
      <c r="CM5" s="388" t="s">
        <v>116</v>
      </c>
      <c r="CN5" s="388"/>
      <c r="CO5" s="388"/>
      <c r="CP5" s="389" t="s">
        <v>103</v>
      </c>
      <c r="CQ5" s="389"/>
      <c r="CR5" s="389"/>
      <c r="CS5" s="390"/>
      <c r="CT5" s="390"/>
      <c r="CU5" s="391"/>
    </row>
    <row r="6" spans="1:99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335" t="s">
        <v>10</v>
      </c>
      <c r="AO6" s="336" t="s">
        <v>11</v>
      </c>
      <c r="AP6" s="337" t="s">
        <v>12</v>
      </c>
      <c r="AQ6" s="335" t="s">
        <v>10</v>
      </c>
      <c r="AR6" s="336" t="s">
        <v>11</v>
      </c>
      <c r="AS6" s="337" t="s">
        <v>12</v>
      </c>
      <c r="AT6" s="172" t="s">
        <v>10</v>
      </c>
      <c r="AU6" s="139" t="s">
        <v>11</v>
      </c>
      <c r="AV6" s="173" t="s">
        <v>12</v>
      </c>
      <c r="AW6" s="164" t="s">
        <v>10</v>
      </c>
      <c r="AX6" s="120" t="s">
        <v>11</v>
      </c>
      <c r="AY6" s="165" t="s">
        <v>12</v>
      </c>
      <c r="AZ6" s="19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20" t="s">
        <v>12</v>
      </c>
      <c r="BF6" s="20" t="s">
        <v>10</v>
      </c>
      <c r="BG6" s="20" t="s">
        <v>11</v>
      </c>
      <c r="BH6" s="20" t="s">
        <v>12</v>
      </c>
      <c r="BI6" s="20" t="s">
        <v>10</v>
      </c>
      <c r="BJ6" s="20" t="s">
        <v>11</v>
      </c>
      <c r="BK6" s="160" t="s">
        <v>12</v>
      </c>
      <c r="BL6" s="121" t="s">
        <v>10</v>
      </c>
      <c r="BM6" s="122" t="s">
        <v>11</v>
      </c>
      <c r="BN6" s="122" t="s">
        <v>12</v>
      </c>
      <c r="BO6" s="122" t="s">
        <v>10</v>
      </c>
      <c r="BP6" s="122" t="s">
        <v>11</v>
      </c>
      <c r="BQ6" s="122" t="s">
        <v>12</v>
      </c>
      <c r="BR6" s="123" t="s">
        <v>10</v>
      </c>
      <c r="BS6" s="123" t="s">
        <v>11</v>
      </c>
      <c r="BT6" s="124" t="s">
        <v>12</v>
      </c>
      <c r="BU6" s="434" t="s">
        <v>10</v>
      </c>
      <c r="BV6" s="435" t="s">
        <v>11</v>
      </c>
      <c r="BW6" s="65" t="s">
        <v>12</v>
      </c>
      <c r="BX6" s="250" t="s">
        <v>10</v>
      </c>
      <c r="BY6" s="251" t="s">
        <v>11</v>
      </c>
      <c r="BZ6" s="251" t="s">
        <v>12</v>
      </c>
      <c r="CA6" s="252" t="s">
        <v>10</v>
      </c>
      <c r="CB6" s="252" t="s">
        <v>11</v>
      </c>
      <c r="CC6" s="252" t="s">
        <v>12</v>
      </c>
      <c r="CD6" s="253" t="s">
        <v>10</v>
      </c>
      <c r="CE6" s="253" t="s">
        <v>11</v>
      </c>
      <c r="CF6" s="254" t="s">
        <v>12</v>
      </c>
      <c r="CG6" s="250" t="s">
        <v>10</v>
      </c>
      <c r="CH6" s="251" t="s">
        <v>11</v>
      </c>
      <c r="CI6" s="251" t="s">
        <v>12</v>
      </c>
      <c r="CJ6" s="252" t="s">
        <v>10</v>
      </c>
      <c r="CK6" s="252" t="s">
        <v>11</v>
      </c>
      <c r="CL6" s="252" t="s">
        <v>12</v>
      </c>
      <c r="CM6" s="253" t="s">
        <v>10</v>
      </c>
      <c r="CN6" s="253" t="s">
        <v>11</v>
      </c>
      <c r="CO6" s="253" t="s">
        <v>12</v>
      </c>
      <c r="CP6" s="255" t="s">
        <v>10</v>
      </c>
      <c r="CQ6" s="255" t="s">
        <v>11</v>
      </c>
      <c r="CR6" s="255" t="s">
        <v>12</v>
      </c>
      <c r="CS6" s="256"/>
      <c r="CT6" s="256"/>
      <c r="CU6" s="257"/>
    </row>
    <row r="7" spans="1:99" s="15" customFormat="1" ht="32.950000000000003" customHeight="1" thickBot="1" x14ac:dyDescent="0.3">
      <c r="A7" s="431"/>
      <c r="B7" s="155" t="s">
        <v>13</v>
      </c>
      <c r="C7" s="184"/>
      <c r="D7" s="2">
        <v>60203</v>
      </c>
      <c r="E7" s="2">
        <v>644</v>
      </c>
      <c r="F7" s="259">
        <v>60847</v>
      </c>
      <c r="G7" s="2">
        <v>7251</v>
      </c>
      <c r="H7" s="3">
        <v>72</v>
      </c>
      <c r="I7" s="3">
        <v>7323</v>
      </c>
      <c r="J7" s="3">
        <v>600</v>
      </c>
      <c r="K7" s="3">
        <v>0</v>
      </c>
      <c r="L7" s="3">
        <v>600</v>
      </c>
      <c r="M7" s="3">
        <v>35</v>
      </c>
      <c r="N7" s="3">
        <v>6</v>
      </c>
      <c r="O7" s="3">
        <v>41</v>
      </c>
      <c r="P7" s="3">
        <v>368</v>
      </c>
      <c r="Q7" s="3">
        <v>0</v>
      </c>
      <c r="R7" s="3">
        <v>368</v>
      </c>
      <c r="S7" s="3">
        <v>122</v>
      </c>
      <c r="T7" s="3">
        <v>0</v>
      </c>
      <c r="U7" s="3">
        <v>122</v>
      </c>
      <c r="V7" s="3">
        <v>0</v>
      </c>
      <c r="W7" s="3">
        <v>0</v>
      </c>
      <c r="X7" s="3">
        <v>0</v>
      </c>
      <c r="Y7" s="3">
        <v>5450</v>
      </c>
      <c r="Z7" s="3">
        <v>50</v>
      </c>
      <c r="AA7" s="3">
        <v>5500</v>
      </c>
      <c r="AB7" s="3">
        <v>200</v>
      </c>
      <c r="AC7" s="3">
        <v>0</v>
      </c>
      <c r="AD7" s="3">
        <v>200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341">
        <f t="shared" ref="AN7:AS7" si="0">SUM(AN8:AN47)</f>
        <v>54</v>
      </c>
      <c r="AO7" s="342">
        <f t="shared" si="0"/>
        <v>0</v>
      </c>
      <c r="AP7" s="343">
        <f t="shared" si="0"/>
        <v>54</v>
      </c>
      <c r="AQ7" s="341">
        <f t="shared" si="0"/>
        <v>20</v>
      </c>
      <c r="AR7" s="342">
        <f t="shared" si="0"/>
        <v>0</v>
      </c>
      <c r="AS7" s="343">
        <f t="shared" si="0"/>
        <v>20</v>
      </c>
      <c r="AT7" s="2">
        <v>136</v>
      </c>
      <c r="AU7" s="3">
        <v>0</v>
      </c>
      <c r="AV7" s="4">
        <v>136</v>
      </c>
      <c r="AW7" s="2">
        <v>231</v>
      </c>
      <c r="AX7" s="3">
        <v>0</v>
      </c>
      <c r="AY7" s="4">
        <v>231</v>
      </c>
      <c r="AZ7" s="2">
        <v>1036</v>
      </c>
      <c r="BA7" s="3">
        <v>154</v>
      </c>
      <c r="BB7" s="3">
        <v>1190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4">
        <v>0</v>
      </c>
      <c r="BL7" s="2">
        <v>15647</v>
      </c>
      <c r="BM7" s="3">
        <v>110</v>
      </c>
      <c r="BN7" s="3">
        <v>15757</v>
      </c>
      <c r="BO7" s="3">
        <v>15000</v>
      </c>
      <c r="BP7" s="3">
        <v>100</v>
      </c>
      <c r="BQ7" s="3">
        <v>15100</v>
      </c>
      <c r="BR7" s="101">
        <v>50</v>
      </c>
      <c r="BS7" s="101">
        <v>0</v>
      </c>
      <c r="BT7" s="156">
        <v>50</v>
      </c>
      <c r="BU7" s="206">
        <v>1076</v>
      </c>
      <c r="BV7" s="206">
        <v>16</v>
      </c>
      <c r="BW7" s="65">
        <v>1092</v>
      </c>
      <c r="BX7" s="16">
        <v>0</v>
      </c>
      <c r="BY7" s="17">
        <v>0</v>
      </c>
      <c r="BZ7" s="17">
        <v>0</v>
      </c>
      <c r="CA7" s="17">
        <v>597</v>
      </c>
      <c r="CB7" s="17">
        <v>10</v>
      </c>
      <c r="CC7" s="17">
        <v>607</v>
      </c>
      <c r="CD7" s="17">
        <v>6175</v>
      </c>
      <c r="CE7" s="17">
        <v>56</v>
      </c>
      <c r="CF7" s="247">
        <v>6231</v>
      </c>
      <c r="CG7" s="16">
        <v>1036</v>
      </c>
      <c r="CH7" s="17">
        <v>154</v>
      </c>
      <c r="CI7" s="17">
        <v>1190</v>
      </c>
      <c r="CJ7" s="17">
        <v>15050</v>
      </c>
      <c r="CK7" s="17">
        <v>100</v>
      </c>
      <c r="CL7" s="17">
        <v>15150</v>
      </c>
      <c r="CM7" s="17">
        <v>136</v>
      </c>
      <c r="CN7" s="17">
        <v>0</v>
      </c>
      <c r="CO7" s="17">
        <v>136</v>
      </c>
      <c r="CP7" s="17">
        <v>231</v>
      </c>
      <c r="CQ7" s="17">
        <v>0</v>
      </c>
      <c r="CR7" s="17">
        <v>231</v>
      </c>
      <c r="CS7" s="17"/>
      <c r="CT7" s="17"/>
      <c r="CU7" s="247"/>
    </row>
    <row r="8" spans="1:99" ht="15.65" x14ac:dyDescent="0.25">
      <c r="A8" s="181">
        <v>1</v>
      </c>
      <c r="B8" s="5" t="s">
        <v>14</v>
      </c>
      <c r="C8" s="185">
        <v>3.8</v>
      </c>
      <c r="D8" s="260">
        <v>6390</v>
      </c>
      <c r="E8" s="196">
        <v>0</v>
      </c>
      <c r="F8" s="197">
        <v>6390</v>
      </c>
      <c r="G8" s="263">
        <v>424</v>
      </c>
      <c r="H8" s="216"/>
      <c r="I8" s="217">
        <v>424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>
        <v>122</v>
      </c>
      <c r="T8" s="217"/>
      <c r="U8" s="217">
        <v>122</v>
      </c>
      <c r="V8" s="217"/>
      <c r="W8" s="217"/>
      <c r="X8" s="217">
        <v>0</v>
      </c>
      <c r="Y8" s="215">
        <v>280</v>
      </c>
      <c r="Z8" s="217"/>
      <c r="AA8" s="217">
        <v>280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>
        <v>0</v>
      </c>
      <c r="AK8" s="217"/>
      <c r="AL8" s="217"/>
      <c r="AM8" s="272">
        <v>0</v>
      </c>
      <c r="AN8" s="344">
        <v>0</v>
      </c>
      <c r="AO8" s="344"/>
      <c r="AP8" s="345">
        <v>0</v>
      </c>
      <c r="AQ8" s="344">
        <v>0</v>
      </c>
      <c r="AR8" s="344"/>
      <c r="AS8" s="345">
        <v>0</v>
      </c>
      <c r="AT8" s="273"/>
      <c r="AU8" s="218"/>
      <c r="AV8" s="274">
        <v>0</v>
      </c>
      <c r="AW8" s="241"/>
      <c r="AX8" s="242"/>
      <c r="AY8" s="243">
        <v>0</v>
      </c>
      <c r="AZ8" s="280"/>
      <c r="BA8" s="219"/>
      <c r="BB8" s="219">
        <v>0</v>
      </c>
      <c r="BC8" s="219"/>
      <c r="BD8" s="219"/>
      <c r="BE8" s="219">
        <v>0</v>
      </c>
      <c r="BF8" s="219"/>
      <c r="BG8" s="219"/>
      <c r="BH8" s="219">
        <v>0</v>
      </c>
      <c r="BI8" s="219"/>
      <c r="BJ8" s="219"/>
      <c r="BK8" s="220">
        <v>0</v>
      </c>
      <c r="BL8" s="285">
        <v>1570</v>
      </c>
      <c r="BM8" s="216"/>
      <c r="BN8" s="216">
        <v>1570</v>
      </c>
      <c r="BO8" s="216">
        <v>1500</v>
      </c>
      <c r="BP8" s="216"/>
      <c r="BQ8" s="216">
        <v>1500</v>
      </c>
      <c r="BR8" s="217"/>
      <c r="BS8" s="217"/>
      <c r="BT8" s="222">
        <v>0</v>
      </c>
      <c r="BU8" s="206">
        <v>22</v>
      </c>
      <c r="BV8" s="206">
        <v>0</v>
      </c>
      <c r="BW8" s="65">
        <v>22</v>
      </c>
      <c r="BX8" s="71"/>
      <c r="BY8" s="72"/>
      <c r="BZ8" s="72"/>
      <c r="CA8" s="75">
        <v>70</v>
      </c>
      <c r="CB8" s="75">
        <v>0</v>
      </c>
      <c r="CC8" s="75">
        <v>70</v>
      </c>
      <c r="CD8" s="72">
        <v>402</v>
      </c>
      <c r="CE8" s="72">
        <v>0</v>
      </c>
      <c r="CF8" s="77">
        <v>402</v>
      </c>
      <c r="CG8" s="71">
        <v>0</v>
      </c>
      <c r="CH8" s="72">
        <v>0</v>
      </c>
      <c r="CI8" s="72">
        <v>0</v>
      </c>
      <c r="CJ8" s="75">
        <v>1500</v>
      </c>
      <c r="CK8" s="75">
        <v>0</v>
      </c>
      <c r="CL8" s="75">
        <v>1500</v>
      </c>
      <c r="CM8" s="72">
        <v>0</v>
      </c>
      <c r="CN8" s="72">
        <v>0</v>
      </c>
      <c r="CO8" s="72">
        <v>0</v>
      </c>
      <c r="CP8" s="134">
        <v>0</v>
      </c>
      <c r="CQ8" s="134">
        <v>0</v>
      </c>
      <c r="CR8" s="134">
        <v>0</v>
      </c>
      <c r="CS8" s="246"/>
      <c r="CT8" s="246"/>
      <c r="CU8" s="248"/>
    </row>
    <row r="9" spans="1:99" ht="31.25" x14ac:dyDescent="0.25">
      <c r="A9" s="181">
        <v>2</v>
      </c>
      <c r="B9" s="5" t="s">
        <v>15</v>
      </c>
      <c r="C9" s="185">
        <v>2.6</v>
      </c>
      <c r="D9" s="260">
        <v>1222</v>
      </c>
      <c r="E9" s="196">
        <v>0</v>
      </c>
      <c r="F9" s="197">
        <v>1222</v>
      </c>
      <c r="G9" s="263">
        <v>130</v>
      </c>
      <c r="H9" s="216"/>
      <c r="I9" s="217">
        <v>130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>
        <v>125</v>
      </c>
      <c r="Z9" s="217"/>
      <c r="AA9" s="217">
        <v>125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>
        <v>0</v>
      </c>
      <c r="AK9" s="217"/>
      <c r="AL9" s="217"/>
      <c r="AM9" s="272">
        <v>0</v>
      </c>
      <c r="AN9" s="346">
        <v>0</v>
      </c>
      <c r="AO9" s="346"/>
      <c r="AP9" s="347">
        <v>0</v>
      </c>
      <c r="AQ9" s="346">
        <v>0</v>
      </c>
      <c r="AR9" s="346"/>
      <c r="AS9" s="347">
        <v>0</v>
      </c>
      <c r="AT9" s="273"/>
      <c r="AU9" s="218"/>
      <c r="AV9" s="274">
        <v>0</v>
      </c>
      <c r="AW9" s="241"/>
      <c r="AX9" s="242"/>
      <c r="AY9" s="243">
        <v>0</v>
      </c>
      <c r="AZ9" s="280"/>
      <c r="BA9" s="219"/>
      <c r="BB9" s="219">
        <v>0</v>
      </c>
      <c r="BC9" s="219"/>
      <c r="BD9" s="219"/>
      <c r="BE9" s="219">
        <v>0</v>
      </c>
      <c r="BF9" s="219"/>
      <c r="BG9" s="219"/>
      <c r="BH9" s="219">
        <v>0</v>
      </c>
      <c r="BI9" s="219"/>
      <c r="BJ9" s="219"/>
      <c r="BK9" s="220">
        <v>0</v>
      </c>
      <c r="BL9" s="285">
        <v>420</v>
      </c>
      <c r="BM9" s="216"/>
      <c r="BN9" s="216">
        <v>420</v>
      </c>
      <c r="BO9" s="216">
        <v>400</v>
      </c>
      <c r="BP9" s="216"/>
      <c r="BQ9" s="216">
        <v>400</v>
      </c>
      <c r="BR9" s="217"/>
      <c r="BS9" s="217"/>
      <c r="BT9" s="222">
        <v>0</v>
      </c>
      <c r="BU9" s="206">
        <v>5</v>
      </c>
      <c r="BV9" s="206">
        <v>0</v>
      </c>
      <c r="BW9" s="65">
        <v>5</v>
      </c>
      <c r="BX9" s="71"/>
      <c r="BY9" s="72"/>
      <c r="BZ9" s="72"/>
      <c r="CA9" s="75">
        <v>20</v>
      </c>
      <c r="CB9" s="75">
        <v>0</v>
      </c>
      <c r="CC9" s="75">
        <v>20</v>
      </c>
      <c r="CD9" s="72">
        <v>125</v>
      </c>
      <c r="CE9" s="72">
        <v>0</v>
      </c>
      <c r="CF9" s="77">
        <v>125</v>
      </c>
      <c r="CG9" s="71">
        <v>0</v>
      </c>
      <c r="CH9" s="72">
        <v>0</v>
      </c>
      <c r="CI9" s="72">
        <v>0</v>
      </c>
      <c r="CJ9" s="75">
        <v>400</v>
      </c>
      <c r="CK9" s="75">
        <v>0</v>
      </c>
      <c r="CL9" s="75">
        <v>400</v>
      </c>
      <c r="CM9" s="72">
        <v>0</v>
      </c>
      <c r="CN9" s="72">
        <v>0</v>
      </c>
      <c r="CO9" s="72">
        <v>0</v>
      </c>
      <c r="CP9" s="134">
        <v>0</v>
      </c>
      <c r="CQ9" s="134">
        <v>0</v>
      </c>
      <c r="CR9" s="134">
        <v>0</v>
      </c>
      <c r="CS9" s="246"/>
      <c r="CT9" s="246"/>
      <c r="CU9" s="248"/>
    </row>
    <row r="10" spans="1:99" ht="15.65" x14ac:dyDescent="0.25">
      <c r="A10" s="181">
        <v>3</v>
      </c>
      <c r="B10" s="5" t="s">
        <v>16</v>
      </c>
      <c r="C10" s="185">
        <v>2.6</v>
      </c>
      <c r="D10" s="260">
        <v>2358</v>
      </c>
      <c r="E10" s="196">
        <v>0</v>
      </c>
      <c r="F10" s="197">
        <v>2358</v>
      </c>
      <c r="G10" s="263">
        <v>200</v>
      </c>
      <c r="H10" s="216"/>
      <c r="I10" s="217">
        <v>200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>
        <v>180</v>
      </c>
      <c r="Z10" s="217"/>
      <c r="AA10" s="217">
        <v>180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>
        <v>0</v>
      </c>
      <c r="AK10" s="217"/>
      <c r="AL10" s="217"/>
      <c r="AM10" s="272">
        <v>0</v>
      </c>
      <c r="AN10" s="346">
        <v>0</v>
      </c>
      <c r="AO10" s="346"/>
      <c r="AP10" s="347">
        <v>0</v>
      </c>
      <c r="AQ10" s="346">
        <v>0</v>
      </c>
      <c r="AR10" s="346"/>
      <c r="AS10" s="347">
        <v>0</v>
      </c>
      <c r="AT10" s="273"/>
      <c r="AU10" s="218"/>
      <c r="AV10" s="274">
        <v>0</v>
      </c>
      <c r="AW10" s="241"/>
      <c r="AX10" s="242"/>
      <c r="AY10" s="243">
        <v>0</v>
      </c>
      <c r="AZ10" s="280"/>
      <c r="BA10" s="219"/>
      <c r="BB10" s="219">
        <v>0</v>
      </c>
      <c r="BC10" s="219"/>
      <c r="BD10" s="219"/>
      <c r="BE10" s="219">
        <v>0</v>
      </c>
      <c r="BF10" s="219"/>
      <c r="BG10" s="219"/>
      <c r="BH10" s="219">
        <v>0</v>
      </c>
      <c r="BI10" s="219"/>
      <c r="BJ10" s="219"/>
      <c r="BK10" s="220">
        <v>0</v>
      </c>
      <c r="BL10" s="285">
        <v>830</v>
      </c>
      <c r="BM10" s="216"/>
      <c r="BN10" s="216">
        <v>830</v>
      </c>
      <c r="BO10" s="216">
        <v>800</v>
      </c>
      <c r="BP10" s="216"/>
      <c r="BQ10" s="216">
        <v>800</v>
      </c>
      <c r="BR10" s="217"/>
      <c r="BS10" s="217"/>
      <c r="BT10" s="222">
        <v>0</v>
      </c>
      <c r="BU10" s="206">
        <v>20</v>
      </c>
      <c r="BV10" s="206">
        <v>0</v>
      </c>
      <c r="BW10" s="65">
        <v>20</v>
      </c>
      <c r="BX10" s="71"/>
      <c r="BY10" s="72"/>
      <c r="BZ10" s="72"/>
      <c r="CA10" s="75">
        <v>30</v>
      </c>
      <c r="CB10" s="75">
        <v>0</v>
      </c>
      <c r="CC10" s="75">
        <v>30</v>
      </c>
      <c r="CD10" s="72">
        <v>180</v>
      </c>
      <c r="CE10" s="72">
        <v>0</v>
      </c>
      <c r="CF10" s="77">
        <v>180</v>
      </c>
      <c r="CG10" s="71">
        <v>0</v>
      </c>
      <c r="CH10" s="72">
        <v>0</v>
      </c>
      <c r="CI10" s="72">
        <v>0</v>
      </c>
      <c r="CJ10" s="75">
        <v>800</v>
      </c>
      <c r="CK10" s="75">
        <v>0</v>
      </c>
      <c r="CL10" s="75">
        <v>800</v>
      </c>
      <c r="CM10" s="72">
        <v>0</v>
      </c>
      <c r="CN10" s="72">
        <v>0</v>
      </c>
      <c r="CO10" s="72">
        <v>0</v>
      </c>
      <c r="CP10" s="134">
        <v>0</v>
      </c>
      <c r="CQ10" s="134">
        <v>0</v>
      </c>
      <c r="CR10" s="134">
        <v>0</v>
      </c>
      <c r="CS10" s="246"/>
      <c r="CT10" s="246"/>
      <c r="CU10" s="248"/>
    </row>
    <row r="11" spans="1:99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>
        <v>0</v>
      </c>
      <c r="AK11" s="217"/>
      <c r="AL11" s="217"/>
      <c r="AM11" s="272">
        <v>0</v>
      </c>
      <c r="AN11" s="346">
        <v>0</v>
      </c>
      <c r="AO11" s="346"/>
      <c r="AP11" s="347">
        <v>0</v>
      </c>
      <c r="AQ11" s="346">
        <v>0</v>
      </c>
      <c r="AR11" s="346"/>
      <c r="AS11" s="347">
        <v>0</v>
      </c>
      <c r="AT11" s="273"/>
      <c r="AU11" s="218"/>
      <c r="AV11" s="274">
        <v>0</v>
      </c>
      <c r="AW11" s="241"/>
      <c r="AX11" s="242"/>
      <c r="AY11" s="243">
        <v>0</v>
      </c>
      <c r="AZ11" s="280"/>
      <c r="BA11" s="219"/>
      <c r="BB11" s="219">
        <v>0</v>
      </c>
      <c r="BC11" s="219"/>
      <c r="BD11" s="219"/>
      <c r="BE11" s="219">
        <v>0</v>
      </c>
      <c r="BF11" s="219"/>
      <c r="BG11" s="219"/>
      <c r="BH11" s="219">
        <v>0</v>
      </c>
      <c r="BI11" s="219"/>
      <c r="BJ11" s="219"/>
      <c r="BK11" s="220">
        <v>0</v>
      </c>
      <c r="BL11" s="285"/>
      <c r="BM11" s="216"/>
      <c r="BN11" s="216">
        <v>0</v>
      </c>
      <c r="BO11" s="216"/>
      <c r="BP11" s="216"/>
      <c r="BQ11" s="216">
        <v>0</v>
      </c>
      <c r="BR11" s="217"/>
      <c r="BS11" s="217"/>
      <c r="BT11" s="222">
        <v>0</v>
      </c>
      <c r="BU11" s="206">
        <v>0</v>
      </c>
      <c r="BV11" s="206">
        <v>0</v>
      </c>
      <c r="BW11" s="65">
        <v>0</v>
      </c>
      <c r="BX11" s="71"/>
      <c r="BY11" s="72"/>
      <c r="BZ11" s="72"/>
      <c r="CA11" s="75">
        <v>0</v>
      </c>
      <c r="CB11" s="75">
        <v>0</v>
      </c>
      <c r="CC11" s="75">
        <v>0</v>
      </c>
      <c r="CD11" s="72">
        <v>0</v>
      </c>
      <c r="CE11" s="72">
        <v>0</v>
      </c>
      <c r="CF11" s="77">
        <v>0</v>
      </c>
      <c r="CG11" s="71">
        <v>0</v>
      </c>
      <c r="CH11" s="72">
        <v>0</v>
      </c>
      <c r="CI11" s="72">
        <v>0</v>
      </c>
      <c r="CJ11" s="75">
        <v>0</v>
      </c>
      <c r="CK11" s="75">
        <v>0</v>
      </c>
      <c r="CL11" s="75">
        <v>0</v>
      </c>
      <c r="CM11" s="72">
        <v>0</v>
      </c>
      <c r="CN11" s="72">
        <v>0</v>
      </c>
      <c r="CO11" s="72">
        <v>0</v>
      </c>
      <c r="CP11" s="134">
        <v>0</v>
      </c>
      <c r="CQ11" s="134">
        <v>0</v>
      </c>
      <c r="CR11" s="134">
        <v>0</v>
      </c>
      <c r="CS11" s="246"/>
      <c r="CT11" s="246"/>
      <c r="CU11" s="248"/>
    </row>
    <row r="12" spans="1:99" ht="15.65" x14ac:dyDescent="0.25">
      <c r="A12" s="181">
        <v>5</v>
      </c>
      <c r="B12" s="5" t="s">
        <v>121</v>
      </c>
      <c r="C12" s="185">
        <v>4.2</v>
      </c>
      <c r="D12" s="260">
        <v>4500</v>
      </c>
      <c r="E12" s="196">
        <v>0</v>
      </c>
      <c r="F12" s="197">
        <v>4500</v>
      </c>
      <c r="G12" s="263">
        <v>300</v>
      </c>
      <c r="H12" s="216"/>
      <c r="I12" s="217">
        <v>300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>
        <v>300</v>
      </c>
      <c r="Z12" s="217"/>
      <c r="AA12" s="217">
        <v>300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>
        <v>0</v>
      </c>
      <c r="AK12" s="217"/>
      <c r="AL12" s="217"/>
      <c r="AM12" s="272">
        <v>0</v>
      </c>
      <c r="AN12" s="346">
        <v>0</v>
      </c>
      <c r="AO12" s="346"/>
      <c r="AP12" s="347">
        <v>0</v>
      </c>
      <c r="AQ12" s="346">
        <v>0</v>
      </c>
      <c r="AR12" s="346"/>
      <c r="AS12" s="347">
        <v>0</v>
      </c>
      <c r="AT12" s="273"/>
      <c r="AU12" s="218"/>
      <c r="AV12" s="274">
        <v>0</v>
      </c>
      <c r="AW12" s="241"/>
      <c r="AX12" s="242"/>
      <c r="AY12" s="243">
        <v>0</v>
      </c>
      <c r="AZ12" s="280"/>
      <c r="BA12" s="219"/>
      <c r="BB12" s="219">
        <v>0</v>
      </c>
      <c r="BC12" s="219"/>
      <c r="BD12" s="219"/>
      <c r="BE12" s="219">
        <v>0</v>
      </c>
      <c r="BF12" s="219"/>
      <c r="BG12" s="219"/>
      <c r="BH12" s="219">
        <v>0</v>
      </c>
      <c r="BI12" s="219"/>
      <c r="BJ12" s="219"/>
      <c r="BK12" s="220">
        <v>0</v>
      </c>
      <c r="BL12" s="285">
        <v>1000</v>
      </c>
      <c r="BM12" s="216"/>
      <c r="BN12" s="216">
        <v>1000</v>
      </c>
      <c r="BO12" s="216">
        <v>1000</v>
      </c>
      <c r="BP12" s="216"/>
      <c r="BQ12" s="216">
        <v>1000</v>
      </c>
      <c r="BR12" s="217"/>
      <c r="BS12" s="217"/>
      <c r="BT12" s="222">
        <v>0</v>
      </c>
      <c r="BU12" s="206">
        <v>0</v>
      </c>
      <c r="BV12" s="206">
        <v>0</v>
      </c>
      <c r="BW12" s="65">
        <v>0</v>
      </c>
      <c r="BX12" s="71"/>
      <c r="BY12" s="72"/>
      <c r="BZ12" s="72"/>
      <c r="CA12" s="75">
        <v>0</v>
      </c>
      <c r="CB12" s="75">
        <v>0</v>
      </c>
      <c r="CC12" s="75">
        <v>0</v>
      </c>
      <c r="CD12" s="72">
        <v>300</v>
      </c>
      <c r="CE12" s="72">
        <v>0</v>
      </c>
      <c r="CF12" s="77">
        <v>300</v>
      </c>
      <c r="CG12" s="71">
        <v>0</v>
      </c>
      <c r="CH12" s="72">
        <v>0</v>
      </c>
      <c r="CI12" s="72">
        <v>0</v>
      </c>
      <c r="CJ12" s="75">
        <v>1000</v>
      </c>
      <c r="CK12" s="75">
        <v>0</v>
      </c>
      <c r="CL12" s="75">
        <v>1000</v>
      </c>
      <c r="CM12" s="72">
        <v>0</v>
      </c>
      <c r="CN12" s="72">
        <v>0</v>
      </c>
      <c r="CO12" s="72">
        <v>0</v>
      </c>
      <c r="CP12" s="134">
        <v>0</v>
      </c>
      <c r="CQ12" s="134">
        <v>0</v>
      </c>
      <c r="CR12" s="134">
        <v>0</v>
      </c>
      <c r="CS12" s="246"/>
      <c r="CT12" s="246"/>
      <c r="CU12" s="248"/>
    </row>
    <row r="13" spans="1:99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>
        <v>0</v>
      </c>
      <c r="AK13" s="217"/>
      <c r="AL13" s="217"/>
      <c r="AM13" s="272">
        <v>0</v>
      </c>
      <c r="AN13" s="346">
        <v>0</v>
      </c>
      <c r="AO13" s="346"/>
      <c r="AP13" s="347">
        <v>0</v>
      </c>
      <c r="AQ13" s="346">
        <v>0</v>
      </c>
      <c r="AR13" s="346"/>
      <c r="AS13" s="347">
        <v>0</v>
      </c>
      <c r="AT13" s="273"/>
      <c r="AU13" s="218"/>
      <c r="AV13" s="274">
        <v>0</v>
      </c>
      <c r="AW13" s="241"/>
      <c r="AX13" s="242"/>
      <c r="AY13" s="243">
        <v>0</v>
      </c>
      <c r="AZ13" s="280"/>
      <c r="BA13" s="219"/>
      <c r="BB13" s="219">
        <v>0</v>
      </c>
      <c r="BC13" s="219"/>
      <c r="BD13" s="219"/>
      <c r="BE13" s="219">
        <v>0</v>
      </c>
      <c r="BF13" s="219"/>
      <c r="BG13" s="219"/>
      <c r="BH13" s="219">
        <v>0</v>
      </c>
      <c r="BI13" s="219"/>
      <c r="BJ13" s="219"/>
      <c r="BK13" s="220">
        <v>0</v>
      </c>
      <c r="BL13" s="285"/>
      <c r="BM13" s="216"/>
      <c r="BN13" s="216">
        <v>0</v>
      </c>
      <c r="BO13" s="216"/>
      <c r="BP13" s="216"/>
      <c r="BQ13" s="216">
        <v>0</v>
      </c>
      <c r="BR13" s="217"/>
      <c r="BS13" s="217"/>
      <c r="BT13" s="222">
        <v>0</v>
      </c>
      <c r="BU13" s="206">
        <v>0</v>
      </c>
      <c r="BV13" s="206">
        <v>0</v>
      </c>
      <c r="BW13" s="65">
        <v>0</v>
      </c>
      <c r="BX13" s="71"/>
      <c r="BY13" s="72"/>
      <c r="BZ13" s="72"/>
      <c r="CA13" s="75">
        <v>0</v>
      </c>
      <c r="CB13" s="75">
        <v>0</v>
      </c>
      <c r="CC13" s="75">
        <v>0</v>
      </c>
      <c r="CD13" s="72">
        <v>0</v>
      </c>
      <c r="CE13" s="72">
        <v>0</v>
      </c>
      <c r="CF13" s="77">
        <v>0</v>
      </c>
      <c r="CG13" s="71">
        <v>0</v>
      </c>
      <c r="CH13" s="72">
        <v>0</v>
      </c>
      <c r="CI13" s="72">
        <v>0</v>
      </c>
      <c r="CJ13" s="75">
        <v>0</v>
      </c>
      <c r="CK13" s="75">
        <v>0</v>
      </c>
      <c r="CL13" s="75">
        <v>0</v>
      </c>
      <c r="CM13" s="72">
        <v>0</v>
      </c>
      <c r="CN13" s="72">
        <v>0</v>
      </c>
      <c r="CO13" s="72">
        <v>0</v>
      </c>
      <c r="CP13" s="134">
        <v>0</v>
      </c>
      <c r="CQ13" s="134">
        <v>0</v>
      </c>
      <c r="CR13" s="134">
        <v>0</v>
      </c>
      <c r="CS13" s="246"/>
      <c r="CT13" s="246"/>
      <c r="CU13" s="248"/>
    </row>
    <row r="14" spans="1:99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>
        <v>0</v>
      </c>
      <c r="AK14" s="217"/>
      <c r="AL14" s="217"/>
      <c r="AM14" s="272">
        <v>0</v>
      </c>
      <c r="AN14" s="346">
        <v>0</v>
      </c>
      <c r="AO14" s="346"/>
      <c r="AP14" s="347">
        <v>0</v>
      </c>
      <c r="AQ14" s="346">
        <v>0</v>
      </c>
      <c r="AR14" s="346"/>
      <c r="AS14" s="347">
        <v>0</v>
      </c>
      <c r="AT14" s="273"/>
      <c r="AU14" s="218"/>
      <c r="AV14" s="274">
        <v>0</v>
      </c>
      <c r="AW14" s="241"/>
      <c r="AX14" s="242"/>
      <c r="AY14" s="243">
        <v>0</v>
      </c>
      <c r="AZ14" s="280"/>
      <c r="BA14" s="219"/>
      <c r="BB14" s="219">
        <v>0</v>
      </c>
      <c r="BC14" s="219"/>
      <c r="BD14" s="219"/>
      <c r="BE14" s="219">
        <v>0</v>
      </c>
      <c r="BF14" s="219"/>
      <c r="BG14" s="219"/>
      <c r="BH14" s="219">
        <v>0</v>
      </c>
      <c r="BI14" s="219"/>
      <c r="BJ14" s="219"/>
      <c r="BK14" s="220">
        <v>0</v>
      </c>
      <c r="BL14" s="285"/>
      <c r="BM14" s="216"/>
      <c r="BN14" s="216">
        <v>0</v>
      </c>
      <c r="BO14" s="216"/>
      <c r="BP14" s="216"/>
      <c r="BQ14" s="216">
        <v>0</v>
      </c>
      <c r="BR14" s="217"/>
      <c r="BS14" s="217"/>
      <c r="BT14" s="222">
        <v>0</v>
      </c>
      <c r="BU14" s="206">
        <v>0</v>
      </c>
      <c r="BV14" s="206">
        <v>0</v>
      </c>
      <c r="BW14" s="65">
        <v>0</v>
      </c>
      <c r="BX14" s="71"/>
      <c r="BY14" s="72"/>
      <c r="BZ14" s="72"/>
      <c r="CA14" s="75">
        <v>0</v>
      </c>
      <c r="CB14" s="75">
        <v>0</v>
      </c>
      <c r="CC14" s="75">
        <v>0</v>
      </c>
      <c r="CD14" s="72">
        <v>0</v>
      </c>
      <c r="CE14" s="72">
        <v>0</v>
      </c>
      <c r="CF14" s="77">
        <v>0</v>
      </c>
      <c r="CG14" s="71">
        <v>0</v>
      </c>
      <c r="CH14" s="72">
        <v>0</v>
      </c>
      <c r="CI14" s="72">
        <v>0</v>
      </c>
      <c r="CJ14" s="75">
        <v>0</v>
      </c>
      <c r="CK14" s="75">
        <v>0</v>
      </c>
      <c r="CL14" s="75">
        <v>0</v>
      </c>
      <c r="CM14" s="72">
        <v>0</v>
      </c>
      <c r="CN14" s="72">
        <v>0</v>
      </c>
      <c r="CO14" s="72">
        <v>0</v>
      </c>
      <c r="CP14" s="134">
        <v>0</v>
      </c>
      <c r="CQ14" s="134">
        <v>0</v>
      </c>
      <c r="CR14" s="134">
        <v>0</v>
      </c>
      <c r="CS14" s="246"/>
      <c r="CT14" s="246"/>
      <c r="CU14" s="248"/>
    </row>
    <row r="15" spans="1:99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>
        <v>0</v>
      </c>
      <c r="AK15" s="217"/>
      <c r="AL15" s="217"/>
      <c r="AM15" s="272">
        <v>0</v>
      </c>
      <c r="AN15" s="346">
        <v>0</v>
      </c>
      <c r="AO15" s="346"/>
      <c r="AP15" s="347">
        <v>0</v>
      </c>
      <c r="AQ15" s="346">
        <v>0</v>
      </c>
      <c r="AR15" s="346"/>
      <c r="AS15" s="347">
        <v>0</v>
      </c>
      <c r="AT15" s="273"/>
      <c r="AU15" s="218"/>
      <c r="AV15" s="274">
        <v>0</v>
      </c>
      <c r="AW15" s="241"/>
      <c r="AX15" s="242"/>
      <c r="AY15" s="243">
        <v>0</v>
      </c>
      <c r="AZ15" s="280"/>
      <c r="BA15" s="219"/>
      <c r="BB15" s="219">
        <v>0</v>
      </c>
      <c r="BC15" s="219"/>
      <c r="BD15" s="219"/>
      <c r="BE15" s="219">
        <v>0</v>
      </c>
      <c r="BF15" s="219"/>
      <c r="BG15" s="219"/>
      <c r="BH15" s="219">
        <v>0</v>
      </c>
      <c r="BI15" s="219"/>
      <c r="BJ15" s="219"/>
      <c r="BK15" s="220">
        <v>0</v>
      </c>
      <c r="BL15" s="285"/>
      <c r="BM15" s="216"/>
      <c r="BN15" s="216">
        <v>0</v>
      </c>
      <c r="BO15" s="216"/>
      <c r="BP15" s="216"/>
      <c r="BQ15" s="216">
        <v>0</v>
      </c>
      <c r="BR15" s="217"/>
      <c r="BS15" s="217"/>
      <c r="BT15" s="222">
        <v>0</v>
      </c>
      <c r="BU15" s="206">
        <v>0</v>
      </c>
      <c r="BV15" s="206">
        <v>0</v>
      </c>
      <c r="BW15" s="65">
        <v>0</v>
      </c>
      <c r="BX15" s="71"/>
      <c r="BY15" s="72"/>
      <c r="BZ15" s="72"/>
      <c r="CA15" s="75">
        <v>0</v>
      </c>
      <c r="CB15" s="75">
        <v>0</v>
      </c>
      <c r="CC15" s="75">
        <v>0</v>
      </c>
      <c r="CD15" s="72">
        <v>0</v>
      </c>
      <c r="CE15" s="72">
        <v>0</v>
      </c>
      <c r="CF15" s="77">
        <v>0</v>
      </c>
      <c r="CG15" s="71">
        <v>0</v>
      </c>
      <c r="CH15" s="72">
        <v>0</v>
      </c>
      <c r="CI15" s="72">
        <v>0</v>
      </c>
      <c r="CJ15" s="75">
        <v>0</v>
      </c>
      <c r="CK15" s="75">
        <v>0</v>
      </c>
      <c r="CL15" s="75">
        <v>0</v>
      </c>
      <c r="CM15" s="72">
        <v>0</v>
      </c>
      <c r="CN15" s="72">
        <v>0</v>
      </c>
      <c r="CO15" s="72">
        <v>0</v>
      </c>
      <c r="CP15" s="134">
        <v>0</v>
      </c>
      <c r="CQ15" s="134">
        <v>0</v>
      </c>
      <c r="CR15" s="134">
        <v>0</v>
      </c>
      <c r="CS15" s="246"/>
      <c r="CT15" s="246"/>
      <c r="CU15" s="248"/>
    </row>
    <row r="16" spans="1:99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>
        <v>0</v>
      </c>
      <c r="AK16" s="217"/>
      <c r="AL16" s="217"/>
      <c r="AM16" s="272">
        <v>0</v>
      </c>
      <c r="AN16" s="346">
        <v>0</v>
      </c>
      <c r="AO16" s="346"/>
      <c r="AP16" s="347">
        <v>0</v>
      </c>
      <c r="AQ16" s="346">
        <v>0</v>
      </c>
      <c r="AR16" s="346"/>
      <c r="AS16" s="347">
        <v>0</v>
      </c>
      <c r="AT16" s="273"/>
      <c r="AU16" s="218"/>
      <c r="AV16" s="274">
        <v>0</v>
      </c>
      <c r="AW16" s="241"/>
      <c r="AX16" s="242"/>
      <c r="AY16" s="243">
        <v>0</v>
      </c>
      <c r="AZ16" s="280"/>
      <c r="BA16" s="219"/>
      <c r="BB16" s="219">
        <v>0</v>
      </c>
      <c r="BC16" s="219"/>
      <c r="BD16" s="219"/>
      <c r="BE16" s="219">
        <v>0</v>
      </c>
      <c r="BF16" s="219"/>
      <c r="BG16" s="219"/>
      <c r="BH16" s="219">
        <v>0</v>
      </c>
      <c r="BI16" s="219"/>
      <c r="BJ16" s="219"/>
      <c r="BK16" s="220">
        <v>0</v>
      </c>
      <c r="BL16" s="285"/>
      <c r="BM16" s="216"/>
      <c r="BN16" s="216">
        <v>0</v>
      </c>
      <c r="BO16" s="216"/>
      <c r="BP16" s="216"/>
      <c r="BQ16" s="216">
        <v>0</v>
      </c>
      <c r="BR16" s="217"/>
      <c r="BS16" s="217"/>
      <c r="BT16" s="222">
        <v>0</v>
      </c>
      <c r="BU16" s="206">
        <v>0</v>
      </c>
      <c r="BV16" s="206">
        <v>0</v>
      </c>
      <c r="BW16" s="65">
        <v>0</v>
      </c>
      <c r="BX16" s="71"/>
      <c r="BY16" s="72"/>
      <c r="BZ16" s="72"/>
      <c r="CA16" s="75">
        <v>0</v>
      </c>
      <c r="CB16" s="75">
        <v>0</v>
      </c>
      <c r="CC16" s="75">
        <v>0</v>
      </c>
      <c r="CD16" s="72">
        <v>0</v>
      </c>
      <c r="CE16" s="72">
        <v>0</v>
      </c>
      <c r="CF16" s="77">
        <v>0</v>
      </c>
      <c r="CG16" s="71">
        <v>0</v>
      </c>
      <c r="CH16" s="72">
        <v>0</v>
      </c>
      <c r="CI16" s="72">
        <v>0</v>
      </c>
      <c r="CJ16" s="75">
        <v>0</v>
      </c>
      <c r="CK16" s="75">
        <v>0</v>
      </c>
      <c r="CL16" s="75">
        <v>0</v>
      </c>
      <c r="CM16" s="72">
        <v>0</v>
      </c>
      <c r="CN16" s="72">
        <v>0</v>
      </c>
      <c r="CO16" s="72">
        <v>0</v>
      </c>
      <c r="CP16" s="134">
        <v>0</v>
      </c>
      <c r="CQ16" s="134">
        <v>0</v>
      </c>
      <c r="CR16" s="134">
        <v>0</v>
      </c>
      <c r="CS16" s="246"/>
      <c r="CT16" s="246"/>
      <c r="CU16" s="248"/>
    </row>
    <row r="17" spans="1:99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>
        <v>0</v>
      </c>
      <c r="AK17" s="217"/>
      <c r="AL17" s="217"/>
      <c r="AM17" s="272">
        <v>0</v>
      </c>
      <c r="AN17" s="346">
        <v>0</v>
      </c>
      <c r="AO17" s="346"/>
      <c r="AP17" s="347">
        <v>0</v>
      </c>
      <c r="AQ17" s="346">
        <v>0</v>
      </c>
      <c r="AR17" s="346"/>
      <c r="AS17" s="347">
        <v>0</v>
      </c>
      <c r="AT17" s="273"/>
      <c r="AU17" s="218"/>
      <c r="AV17" s="274">
        <v>0</v>
      </c>
      <c r="AW17" s="241"/>
      <c r="AX17" s="242"/>
      <c r="AY17" s="243">
        <v>0</v>
      </c>
      <c r="AZ17" s="280"/>
      <c r="BA17" s="219"/>
      <c r="BB17" s="219">
        <v>0</v>
      </c>
      <c r="BC17" s="219"/>
      <c r="BD17" s="219"/>
      <c r="BE17" s="219">
        <v>0</v>
      </c>
      <c r="BF17" s="219"/>
      <c r="BG17" s="219"/>
      <c r="BH17" s="219">
        <v>0</v>
      </c>
      <c r="BI17" s="219"/>
      <c r="BJ17" s="219"/>
      <c r="BK17" s="220">
        <v>0</v>
      </c>
      <c r="BL17" s="285"/>
      <c r="BM17" s="216"/>
      <c r="BN17" s="216">
        <v>0</v>
      </c>
      <c r="BO17" s="216"/>
      <c r="BP17" s="216"/>
      <c r="BQ17" s="216">
        <v>0</v>
      </c>
      <c r="BR17" s="217"/>
      <c r="BS17" s="217"/>
      <c r="BT17" s="222">
        <v>0</v>
      </c>
      <c r="BU17" s="206">
        <v>0</v>
      </c>
      <c r="BV17" s="206">
        <v>0</v>
      </c>
      <c r="BW17" s="65">
        <v>0</v>
      </c>
      <c r="BX17" s="71"/>
      <c r="BY17" s="72"/>
      <c r="BZ17" s="72"/>
      <c r="CA17" s="75">
        <v>0</v>
      </c>
      <c r="CB17" s="75">
        <v>0</v>
      </c>
      <c r="CC17" s="75">
        <v>0</v>
      </c>
      <c r="CD17" s="72">
        <v>0</v>
      </c>
      <c r="CE17" s="72">
        <v>0</v>
      </c>
      <c r="CF17" s="77">
        <v>0</v>
      </c>
      <c r="CG17" s="71">
        <v>0</v>
      </c>
      <c r="CH17" s="72">
        <v>0</v>
      </c>
      <c r="CI17" s="72">
        <v>0</v>
      </c>
      <c r="CJ17" s="75">
        <v>0</v>
      </c>
      <c r="CK17" s="75">
        <v>0</v>
      </c>
      <c r="CL17" s="75">
        <v>0</v>
      </c>
      <c r="CM17" s="72">
        <v>0</v>
      </c>
      <c r="CN17" s="72">
        <v>0</v>
      </c>
      <c r="CO17" s="72">
        <v>0</v>
      </c>
      <c r="CP17" s="134">
        <v>0</v>
      </c>
      <c r="CQ17" s="134">
        <v>0</v>
      </c>
      <c r="CR17" s="134">
        <v>0</v>
      </c>
      <c r="CS17" s="246"/>
      <c r="CT17" s="246"/>
      <c r="CU17" s="248"/>
    </row>
    <row r="18" spans="1:99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>
        <v>0</v>
      </c>
      <c r="AK18" s="217"/>
      <c r="AL18" s="217"/>
      <c r="AM18" s="272">
        <v>0</v>
      </c>
      <c r="AN18" s="346">
        <v>0</v>
      </c>
      <c r="AO18" s="346"/>
      <c r="AP18" s="347">
        <v>0</v>
      </c>
      <c r="AQ18" s="346">
        <v>0</v>
      </c>
      <c r="AR18" s="346"/>
      <c r="AS18" s="347">
        <v>0</v>
      </c>
      <c r="AT18" s="273"/>
      <c r="AU18" s="218"/>
      <c r="AV18" s="274">
        <v>0</v>
      </c>
      <c r="AW18" s="241"/>
      <c r="AX18" s="242"/>
      <c r="AY18" s="243">
        <v>0</v>
      </c>
      <c r="AZ18" s="280"/>
      <c r="BA18" s="219"/>
      <c r="BB18" s="219">
        <v>0</v>
      </c>
      <c r="BC18" s="219"/>
      <c r="BD18" s="219"/>
      <c r="BE18" s="219">
        <v>0</v>
      </c>
      <c r="BF18" s="219"/>
      <c r="BG18" s="219"/>
      <c r="BH18" s="219">
        <v>0</v>
      </c>
      <c r="BI18" s="219"/>
      <c r="BJ18" s="219"/>
      <c r="BK18" s="220">
        <v>0</v>
      </c>
      <c r="BL18" s="285"/>
      <c r="BM18" s="216"/>
      <c r="BN18" s="216">
        <v>0</v>
      </c>
      <c r="BO18" s="216"/>
      <c r="BP18" s="216"/>
      <c r="BQ18" s="216">
        <v>0</v>
      </c>
      <c r="BR18" s="217"/>
      <c r="BS18" s="217"/>
      <c r="BT18" s="222">
        <v>0</v>
      </c>
      <c r="BU18" s="206">
        <v>0</v>
      </c>
      <c r="BV18" s="206">
        <v>0</v>
      </c>
      <c r="BW18" s="65">
        <v>0</v>
      </c>
      <c r="BX18" s="71"/>
      <c r="BY18" s="72"/>
      <c r="BZ18" s="72"/>
      <c r="CA18" s="75">
        <v>0</v>
      </c>
      <c r="CB18" s="75">
        <v>0</v>
      </c>
      <c r="CC18" s="75">
        <v>0</v>
      </c>
      <c r="CD18" s="72">
        <v>0</v>
      </c>
      <c r="CE18" s="72">
        <v>0</v>
      </c>
      <c r="CF18" s="77">
        <v>0</v>
      </c>
      <c r="CG18" s="71">
        <v>0</v>
      </c>
      <c r="CH18" s="72">
        <v>0</v>
      </c>
      <c r="CI18" s="72">
        <v>0</v>
      </c>
      <c r="CJ18" s="75">
        <v>0</v>
      </c>
      <c r="CK18" s="75">
        <v>0</v>
      </c>
      <c r="CL18" s="75">
        <v>0</v>
      </c>
      <c r="CM18" s="72">
        <v>0</v>
      </c>
      <c r="CN18" s="72">
        <v>0</v>
      </c>
      <c r="CO18" s="72">
        <v>0</v>
      </c>
      <c r="CP18" s="134">
        <v>0</v>
      </c>
      <c r="CQ18" s="134">
        <v>0</v>
      </c>
      <c r="CR18" s="134">
        <v>0</v>
      </c>
      <c r="CS18" s="246"/>
      <c r="CT18" s="246"/>
      <c r="CU18" s="248"/>
    </row>
    <row r="19" spans="1:99" ht="15.65" x14ac:dyDescent="0.25">
      <c r="A19" s="181">
        <v>12</v>
      </c>
      <c r="B19" s="5" t="s">
        <v>24</v>
      </c>
      <c r="C19" s="185">
        <v>3.1</v>
      </c>
      <c r="D19" s="260">
        <v>1788</v>
      </c>
      <c r="E19" s="196">
        <v>0</v>
      </c>
      <c r="F19" s="197">
        <v>1788</v>
      </c>
      <c r="G19" s="263">
        <v>1000</v>
      </c>
      <c r="H19" s="216"/>
      <c r="I19" s="217">
        <v>1000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>
        <v>950</v>
      </c>
      <c r="Z19" s="217"/>
      <c r="AA19" s="217">
        <v>950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>
        <v>0</v>
      </c>
      <c r="AK19" s="217"/>
      <c r="AL19" s="217"/>
      <c r="AM19" s="272">
        <v>0</v>
      </c>
      <c r="AN19" s="346">
        <v>0</v>
      </c>
      <c r="AO19" s="346"/>
      <c r="AP19" s="347">
        <v>0</v>
      </c>
      <c r="AQ19" s="346">
        <v>0</v>
      </c>
      <c r="AR19" s="346"/>
      <c r="AS19" s="347">
        <v>0</v>
      </c>
      <c r="AT19" s="273"/>
      <c r="AU19" s="218"/>
      <c r="AV19" s="274">
        <v>0</v>
      </c>
      <c r="AW19" s="241">
        <v>106</v>
      </c>
      <c r="AX19" s="242"/>
      <c r="AY19" s="243">
        <v>106</v>
      </c>
      <c r="AZ19" s="280"/>
      <c r="BA19" s="219"/>
      <c r="BB19" s="219">
        <v>0</v>
      </c>
      <c r="BC19" s="219"/>
      <c r="BD19" s="219"/>
      <c r="BE19" s="219">
        <v>0</v>
      </c>
      <c r="BF19" s="219"/>
      <c r="BG19" s="219"/>
      <c r="BH19" s="219">
        <v>0</v>
      </c>
      <c r="BI19" s="219"/>
      <c r="BJ19" s="219"/>
      <c r="BK19" s="220">
        <v>0</v>
      </c>
      <c r="BL19" s="285">
        <v>220</v>
      </c>
      <c r="BM19" s="216"/>
      <c r="BN19" s="216">
        <v>220</v>
      </c>
      <c r="BO19" s="216">
        <v>200</v>
      </c>
      <c r="BP19" s="216"/>
      <c r="BQ19" s="216">
        <v>200</v>
      </c>
      <c r="BR19" s="217"/>
      <c r="BS19" s="217"/>
      <c r="BT19" s="222">
        <v>0</v>
      </c>
      <c r="BU19" s="206">
        <v>50</v>
      </c>
      <c r="BV19" s="206">
        <v>0</v>
      </c>
      <c r="BW19" s="65">
        <v>50</v>
      </c>
      <c r="BX19" s="71"/>
      <c r="BY19" s="72"/>
      <c r="BZ19" s="72"/>
      <c r="CA19" s="75">
        <v>20</v>
      </c>
      <c r="CB19" s="75">
        <v>0</v>
      </c>
      <c r="CC19" s="75">
        <v>20</v>
      </c>
      <c r="CD19" s="72">
        <v>950</v>
      </c>
      <c r="CE19" s="72">
        <v>0</v>
      </c>
      <c r="CF19" s="77">
        <v>950</v>
      </c>
      <c r="CG19" s="71">
        <v>0</v>
      </c>
      <c r="CH19" s="72">
        <v>0</v>
      </c>
      <c r="CI19" s="72">
        <v>0</v>
      </c>
      <c r="CJ19" s="75">
        <v>200</v>
      </c>
      <c r="CK19" s="75">
        <v>0</v>
      </c>
      <c r="CL19" s="75">
        <v>200</v>
      </c>
      <c r="CM19" s="72">
        <v>0</v>
      </c>
      <c r="CN19" s="72">
        <v>0</v>
      </c>
      <c r="CO19" s="72">
        <v>0</v>
      </c>
      <c r="CP19" s="134">
        <v>106</v>
      </c>
      <c r="CQ19" s="134">
        <v>0</v>
      </c>
      <c r="CR19" s="134">
        <v>106</v>
      </c>
      <c r="CS19" s="246"/>
      <c r="CT19" s="246"/>
      <c r="CU19" s="248"/>
    </row>
    <row r="20" spans="1:99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>
        <v>0</v>
      </c>
      <c r="AK20" s="217"/>
      <c r="AL20" s="217"/>
      <c r="AM20" s="272">
        <v>0</v>
      </c>
      <c r="AN20" s="346">
        <v>0</v>
      </c>
      <c r="AO20" s="346"/>
      <c r="AP20" s="347">
        <v>0</v>
      </c>
      <c r="AQ20" s="346">
        <v>0</v>
      </c>
      <c r="AR20" s="346"/>
      <c r="AS20" s="347">
        <v>0</v>
      </c>
      <c r="AT20" s="273"/>
      <c r="AU20" s="218"/>
      <c r="AV20" s="274">
        <v>0</v>
      </c>
      <c r="AW20" s="241"/>
      <c r="AX20" s="242"/>
      <c r="AY20" s="243">
        <v>0</v>
      </c>
      <c r="AZ20" s="280"/>
      <c r="BA20" s="219"/>
      <c r="BB20" s="219">
        <v>0</v>
      </c>
      <c r="BC20" s="219"/>
      <c r="BD20" s="219"/>
      <c r="BE20" s="219">
        <v>0</v>
      </c>
      <c r="BF20" s="219"/>
      <c r="BG20" s="219"/>
      <c r="BH20" s="219">
        <v>0</v>
      </c>
      <c r="BI20" s="219"/>
      <c r="BJ20" s="219"/>
      <c r="BK20" s="220">
        <v>0</v>
      </c>
      <c r="BL20" s="285"/>
      <c r="BM20" s="216"/>
      <c r="BN20" s="216">
        <v>0</v>
      </c>
      <c r="BO20" s="216"/>
      <c r="BP20" s="216"/>
      <c r="BQ20" s="216">
        <v>0</v>
      </c>
      <c r="BR20" s="217"/>
      <c r="BS20" s="217"/>
      <c r="BT20" s="222">
        <v>0</v>
      </c>
      <c r="BU20" s="206">
        <v>0</v>
      </c>
      <c r="BV20" s="206">
        <v>0</v>
      </c>
      <c r="BW20" s="65">
        <v>0</v>
      </c>
      <c r="BX20" s="71"/>
      <c r="BY20" s="72"/>
      <c r="BZ20" s="72"/>
      <c r="CA20" s="75">
        <v>0</v>
      </c>
      <c r="CB20" s="75">
        <v>0</v>
      </c>
      <c r="CC20" s="75">
        <v>0</v>
      </c>
      <c r="CD20" s="72">
        <v>0</v>
      </c>
      <c r="CE20" s="72">
        <v>0</v>
      </c>
      <c r="CF20" s="77">
        <v>0</v>
      </c>
      <c r="CG20" s="71">
        <v>0</v>
      </c>
      <c r="CH20" s="72">
        <v>0</v>
      </c>
      <c r="CI20" s="72">
        <v>0</v>
      </c>
      <c r="CJ20" s="75">
        <v>0</v>
      </c>
      <c r="CK20" s="75">
        <v>0</v>
      </c>
      <c r="CL20" s="75">
        <v>0</v>
      </c>
      <c r="CM20" s="72">
        <v>0</v>
      </c>
      <c r="CN20" s="72">
        <v>0</v>
      </c>
      <c r="CO20" s="72">
        <v>0</v>
      </c>
      <c r="CP20" s="134">
        <v>0</v>
      </c>
      <c r="CQ20" s="134">
        <v>0</v>
      </c>
      <c r="CR20" s="134">
        <v>0</v>
      </c>
      <c r="CS20" s="246"/>
      <c r="CT20" s="246"/>
      <c r="CU20" s="248"/>
    </row>
    <row r="21" spans="1:99" ht="15.65" x14ac:dyDescent="0.25">
      <c r="A21" s="181">
        <v>14</v>
      </c>
      <c r="B21" s="5" t="s">
        <v>26</v>
      </c>
      <c r="C21" s="185">
        <v>2.9</v>
      </c>
      <c r="D21" s="260">
        <v>8882</v>
      </c>
      <c r="E21" s="196">
        <v>0</v>
      </c>
      <c r="F21" s="197">
        <v>8882</v>
      </c>
      <c r="G21" s="263">
        <v>1400</v>
      </c>
      <c r="H21" s="216"/>
      <c r="I21" s="217">
        <v>1400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>
        <v>1350</v>
      </c>
      <c r="Z21" s="217"/>
      <c r="AA21" s="217">
        <v>1350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>
        <v>0</v>
      </c>
      <c r="AK21" s="217"/>
      <c r="AL21" s="217"/>
      <c r="AM21" s="272">
        <v>0</v>
      </c>
      <c r="AN21" s="346">
        <v>0</v>
      </c>
      <c r="AO21" s="346"/>
      <c r="AP21" s="347">
        <v>0</v>
      </c>
      <c r="AQ21" s="346">
        <v>0</v>
      </c>
      <c r="AR21" s="346"/>
      <c r="AS21" s="347">
        <v>0</v>
      </c>
      <c r="AT21" s="273"/>
      <c r="AU21" s="218"/>
      <c r="AV21" s="274">
        <v>0</v>
      </c>
      <c r="AW21" s="241"/>
      <c r="AX21" s="242"/>
      <c r="AY21" s="243">
        <v>0</v>
      </c>
      <c r="AZ21" s="280"/>
      <c r="BA21" s="219"/>
      <c r="BB21" s="219">
        <v>0</v>
      </c>
      <c r="BC21" s="219"/>
      <c r="BD21" s="219"/>
      <c r="BE21" s="219">
        <v>0</v>
      </c>
      <c r="BF21" s="219"/>
      <c r="BG21" s="219"/>
      <c r="BH21" s="219">
        <v>0</v>
      </c>
      <c r="BI21" s="219"/>
      <c r="BJ21" s="219"/>
      <c r="BK21" s="220">
        <v>0</v>
      </c>
      <c r="BL21" s="285">
        <v>2580</v>
      </c>
      <c r="BM21" s="216"/>
      <c r="BN21" s="216">
        <v>2580</v>
      </c>
      <c r="BO21" s="216">
        <v>2500</v>
      </c>
      <c r="BP21" s="216"/>
      <c r="BQ21" s="216">
        <v>2500</v>
      </c>
      <c r="BR21" s="217"/>
      <c r="BS21" s="217"/>
      <c r="BT21" s="222">
        <v>0</v>
      </c>
      <c r="BU21" s="206">
        <v>50</v>
      </c>
      <c r="BV21" s="206">
        <v>0</v>
      </c>
      <c r="BW21" s="65">
        <v>50</v>
      </c>
      <c r="BX21" s="71"/>
      <c r="BY21" s="72"/>
      <c r="BZ21" s="72"/>
      <c r="CA21" s="75">
        <v>80</v>
      </c>
      <c r="CB21" s="75">
        <v>0</v>
      </c>
      <c r="CC21" s="75">
        <v>80</v>
      </c>
      <c r="CD21" s="72">
        <v>1350</v>
      </c>
      <c r="CE21" s="72">
        <v>0</v>
      </c>
      <c r="CF21" s="77">
        <v>1350</v>
      </c>
      <c r="CG21" s="71">
        <v>0</v>
      </c>
      <c r="CH21" s="72">
        <v>0</v>
      </c>
      <c r="CI21" s="72">
        <v>0</v>
      </c>
      <c r="CJ21" s="75">
        <v>2500</v>
      </c>
      <c r="CK21" s="75">
        <v>0</v>
      </c>
      <c r="CL21" s="75">
        <v>2500</v>
      </c>
      <c r="CM21" s="72">
        <v>0</v>
      </c>
      <c r="CN21" s="72">
        <v>0</v>
      </c>
      <c r="CO21" s="72">
        <v>0</v>
      </c>
      <c r="CP21" s="134">
        <v>0</v>
      </c>
      <c r="CQ21" s="134">
        <v>0</v>
      </c>
      <c r="CR21" s="134">
        <v>0</v>
      </c>
      <c r="CS21" s="246"/>
      <c r="CT21" s="246"/>
      <c r="CU21" s="248"/>
    </row>
    <row r="22" spans="1:99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>
        <v>0</v>
      </c>
      <c r="AK22" s="217"/>
      <c r="AL22" s="217"/>
      <c r="AM22" s="272">
        <v>0</v>
      </c>
      <c r="AN22" s="346">
        <v>0</v>
      </c>
      <c r="AO22" s="346"/>
      <c r="AP22" s="347">
        <v>0</v>
      </c>
      <c r="AQ22" s="346">
        <v>0</v>
      </c>
      <c r="AR22" s="346"/>
      <c r="AS22" s="347">
        <v>0</v>
      </c>
      <c r="AT22" s="273"/>
      <c r="AU22" s="218"/>
      <c r="AV22" s="274">
        <v>0</v>
      </c>
      <c r="AW22" s="241"/>
      <c r="AX22" s="242"/>
      <c r="AY22" s="243">
        <v>0</v>
      </c>
      <c r="AZ22" s="280"/>
      <c r="BA22" s="219"/>
      <c r="BB22" s="219">
        <v>0</v>
      </c>
      <c r="BC22" s="219"/>
      <c r="BD22" s="219"/>
      <c r="BE22" s="219">
        <v>0</v>
      </c>
      <c r="BF22" s="219"/>
      <c r="BG22" s="219"/>
      <c r="BH22" s="219">
        <v>0</v>
      </c>
      <c r="BI22" s="219"/>
      <c r="BJ22" s="219"/>
      <c r="BK22" s="220">
        <v>0</v>
      </c>
      <c r="BL22" s="285"/>
      <c r="BM22" s="216"/>
      <c r="BN22" s="216">
        <v>0</v>
      </c>
      <c r="BO22" s="216"/>
      <c r="BP22" s="216"/>
      <c r="BQ22" s="216">
        <v>0</v>
      </c>
      <c r="BR22" s="217"/>
      <c r="BS22" s="217"/>
      <c r="BT22" s="222">
        <v>0</v>
      </c>
      <c r="BU22" s="206">
        <v>0</v>
      </c>
      <c r="BV22" s="206">
        <v>0</v>
      </c>
      <c r="BW22" s="65">
        <v>0</v>
      </c>
      <c r="BX22" s="71"/>
      <c r="BY22" s="72"/>
      <c r="BZ22" s="72"/>
      <c r="CA22" s="75">
        <v>0</v>
      </c>
      <c r="CB22" s="75">
        <v>0</v>
      </c>
      <c r="CC22" s="75">
        <v>0</v>
      </c>
      <c r="CD22" s="72">
        <v>0</v>
      </c>
      <c r="CE22" s="72">
        <v>0</v>
      </c>
      <c r="CF22" s="77">
        <v>0</v>
      </c>
      <c r="CG22" s="71">
        <v>0</v>
      </c>
      <c r="CH22" s="72">
        <v>0</v>
      </c>
      <c r="CI22" s="72">
        <v>0</v>
      </c>
      <c r="CJ22" s="75">
        <v>0</v>
      </c>
      <c r="CK22" s="75">
        <v>0</v>
      </c>
      <c r="CL22" s="75">
        <v>0</v>
      </c>
      <c r="CM22" s="72">
        <v>0</v>
      </c>
      <c r="CN22" s="72">
        <v>0</v>
      </c>
      <c r="CO22" s="72">
        <v>0</v>
      </c>
      <c r="CP22" s="134">
        <v>0</v>
      </c>
      <c r="CQ22" s="134">
        <v>0</v>
      </c>
      <c r="CR22" s="134">
        <v>0</v>
      </c>
      <c r="CS22" s="246"/>
      <c r="CT22" s="246"/>
      <c r="CU22" s="248"/>
    </row>
    <row r="23" spans="1:99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>
        <v>0</v>
      </c>
      <c r="AK23" s="217"/>
      <c r="AL23" s="217"/>
      <c r="AM23" s="272">
        <v>0</v>
      </c>
      <c r="AN23" s="346">
        <v>0</v>
      </c>
      <c r="AO23" s="346"/>
      <c r="AP23" s="347">
        <v>0</v>
      </c>
      <c r="AQ23" s="346">
        <v>0</v>
      </c>
      <c r="AR23" s="346"/>
      <c r="AS23" s="347">
        <v>0</v>
      </c>
      <c r="AT23" s="273"/>
      <c r="AU23" s="218"/>
      <c r="AV23" s="274">
        <v>0</v>
      </c>
      <c r="AW23" s="241"/>
      <c r="AX23" s="242"/>
      <c r="AY23" s="243">
        <v>0</v>
      </c>
      <c r="AZ23" s="280"/>
      <c r="BA23" s="219"/>
      <c r="BB23" s="219">
        <v>0</v>
      </c>
      <c r="BC23" s="219"/>
      <c r="BD23" s="219"/>
      <c r="BE23" s="219">
        <v>0</v>
      </c>
      <c r="BF23" s="219"/>
      <c r="BG23" s="219"/>
      <c r="BH23" s="219">
        <v>0</v>
      </c>
      <c r="BI23" s="219"/>
      <c r="BJ23" s="219"/>
      <c r="BK23" s="220">
        <v>0</v>
      </c>
      <c r="BL23" s="285"/>
      <c r="BM23" s="216"/>
      <c r="BN23" s="216">
        <v>0</v>
      </c>
      <c r="BO23" s="216"/>
      <c r="BP23" s="216"/>
      <c r="BQ23" s="216">
        <v>0</v>
      </c>
      <c r="BR23" s="217"/>
      <c r="BS23" s="217"/>
      <c r="BT23" s="222">
        <v>0</v>
      </c>
      <c r="BU23" s="206">
        <v>0</v>
      </c>
      <c r="BV23" s="206">
        <v>0</v>
      </c>
      <c r="BW23" s="65">
        <v>0</v>
      </c>
      <c r="BX23" s="71"/>
      <c r="BY23" s="72"/>
      <c r="BZ23" s="72"/>
      <c r="CA23" s="75">
        <v>0</v>
      </c>
      <c r="CB23" s="75">
        <v>0</v>
      </c>
      <c r="CC23" s="75">
        <v>0</v>
      </c>
      <c r="CD23" s="72">
        <v>0</v>
      </c>
      <c r="CE23" s="72">
        <v>0</v>
      </c>
      <c r="CF23" s="77">
        <v>0</v>
      </c>
      <c r="CG23" s="71">
        <v>0</v>
      </c>
      <c r="CH23" s="72">
        <v>0</v>
      </c>
      <c r="CI23" s="72">
        <v>0</v>
      </c>
      <c r="CJ23" s="75">
        <v>0</v>
      </c>
      <c r="CK23" s="75">
        <v>0</v>
      </c>
      <c r="CL23" s="75">
        <v>0</v>
      </c>
      <c r="CM23" s="72">
        <v>0</v>
      </c>
      <c r="CN23" s="72">
        <v>0</v>
      </c>
      <c r="CO23" s="72">
        <v>0</v>
      </c>
      <c r="CP23" s="134">
        <v>0</v>
      </c>
      <c r="CQ23" s="134">
        <v>0</v>
      </c>
      <c r="CR23" s="134">
        <v>0</v>
      </c>
      <c r="CS23" s="246"/>
      <c r="CT23" s="246"/>
      <c r="CU23" s="248"/>
    </row>
    <row r="24" spans="1:99" ht="15.65" x14ac:dyDescent="0.25">
      <c r="A24" s="181">
        <v>17</v>
      </c>
      <c r="B24" s="5" t="s">
        <v>29</v>
      </c>
      <c r="C24" s="185">
        <v>2.6</v>
      </c>
      <c r="D24" s="260">
        <v>10</v>
      </c>
      <c r="E24" s="196">
        <v>0</v>
      </c>
      <c r="F24" s="197">
        <v>10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>
        <v>0</v>
      </c>
      <c r="AK24" s="217"/>
      <c r="AL24" s="217"/>
      <c r="AM24" s="272">
        <v>0</v>
      </c>
      <c r="AN24" s="346">
        <v>0</v>
      </c>
      <c r="AO24" s="346"/>
      <c r="AP24" s="347">
        <v>0</v>
      </c>
      <c r="AQ24" s="346">
        <v>0</v>
      </c>
      <c r="AR24" s="346"/>
      <c r="AS24" s="347">
        <v>0</v>
      </c>
      <c r="AT24" s="273"/>
      <c r="AU24" s="218"/>
      <c r="AV24" s="274">
        <v>0</v>
      </c>
      <c r="AW24" s="241">
        <v>10</v>
      </c>
      <c r="AX24" s="242"/>
      <c r="AY24" s="243">
        <v>10</v>
      </c>
      <c r="AZ24" s="280"/>
      <c r="BA24" s="219"/>
      <c r="BB24" s="219">
        <v>0</v>
      </c>
      <c r="BC24" s="219"/>
      <c r="BD24" s="219"/>
      <c r="BE24" s="219">
        <v>0</v>
      </c>
      <c r="BF24" s="219"/>
      <c r="BG24" s="219"/>
      <c r="BH24" s="219">
        <v>0</v>
      </c>
      <c r="BI24" s="219"/>
      <c r="BJ24" s="219"/>
      <c r="BK24" s="220">
        <v>0</v>
      </c>
      <c r="BL24" s="285"/>
      <c r="BM24" s="216"/>
      <c r="BN24" s="216">
        <v>0</v>
      </c>
      <c r="BO24" s="216"/>
      <c r="BP24" s="216"/>
      <c r="BQ24" s="216">
        <v>0</v>
      </c>
      <c r="BR24" s="217"/>
      <c r="BS24" s="217"/>
      <c r="BT24" s="222">
        <v>0</v>
      </c>
      <c r="BU24" s="206">
        <v>0</v>
      </c>
      <c r="BV24" s="206">
        <v>0</v>
      </c>
      <c r="BW24" s="65">
        <v>0</v>
      </c>
      <c r="BX24" s="71"/>
      <c r="BY24" s="72"/>
      <c r="BZ24" s="72"/>
      <c r="CA24" s="75">
        <v>0</v>
      </c>
      <c r="CB24" s="75">
        <v>0</v>
      </c>
      <c r="CC24" s="75">
        <v>0</v>
      </c>
      <c r="CD24" s="72">
        <v>0</v>
      </c>
      <c r="CE24" s="72">
        <v>0</v>
      </c>
      <c r="CF24" s="77">
        <v>0</v>
      </c>
      <c r="CG24" s="71">
        <v>0</v>
      </c>
      <c r="CH24" s="72">
        <v>0</v>
      </c>
      <c r="CI24" s="72">
        <v>0</v>
      </c>
      <c r="CJ24" s="75">
        <v>0</v>
      </c>
      <c r="CK24" s="75">
        <v>0</v>
      </c>
      <c r="CL24" s="75">
        <v>0</v>
      </c>
      <c r="CM24" s="72">
        <v>0</v>
      </c>
      <c r="CN24" s="72">
        <v>0</v>
      </c>
      <c r="CO24" s="72">
        <v>0</v>
      </c>
      <c r="CP24" s="134">
        <v>10</v>
      </c>
      <c r="CQ24" s="134">
        <v>0</v>
      </c>
      <c r="CR24" s="134">
        <v>10</v>
      </c>
      <c r="CS24" s="246"/>
      <c r="CT24" s="246"/>
      <c r="CU24" s="248"/>
    </row>
    <row r="25" spans="1:99" ht="15.65" x14ac:dyDescent="0.25">
      <c r="A25" s="181">
        <v>18</v>
      </c>
      <c r="B25" s="5" t="s">
        <v>30</v>
      </c>
      <c r="C25" s="185">
        <v>4.0999999999999996</v>
      </c>
      <c r="D25" s="260">
        <v>8646</v>
      </c>
      <c r="E25" s="196">
        <v>0</v>
      </c>
      <c r="F25" s="197">
        <v>8646</v>
      </c>
      <c r="G25" s="263">
        <v>200</v>
      </c>
      <c r="H25" s="216"/>
      <c r="I25" s="217">
        <v>200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>
        <v>190</v>
      </c>
      <c r="Z25" s="217"/>
      <c r="AA25" s="217">
        <v>190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>
        <v>0</v>
      </c>
      <c r="AK25" s="217"/>
      <c r="AL25" s="217"/>
      <c r="AM25" s="272">
        <v>0</v>
      </c>
      <c r="AN25" s="346">
        <v>0</v>
      </c>
      <c r="AO25" s="346"/>
      <c r="AP25" s="347">
        <v>0</v>
      </c>
      <c r="AQ25" s="346">
        <v>0</v>
      </c>
      <c r="AR25" s="346"/>
      <c r="AS25" s="347">
        <v>0</v>
      </c>
      <c r="AT25" s="273"/>
      <c r="AU25" s="218"/>
      <c r="AV25" s="274">
        <v>0</v>
      </c>
      <c r="AW25" s="241"/>
      <c r="AX25" s="242"/>
      <c r="AY25" s="243">
        <v>0</v>
      </c>
      <c r="AZ25" s="280"/>
      <c r="BA25" s="219"/>
      <c r="BB25" s="219">
        <v>0</v>
      </c>
      <c r="BC25" s="219"/>
      <c r="BD25" s="219"/>
      <c r="BE25" s="219">
        <v>0</v>
      </c>
      <c r="BF25" s="219"/>
      <c r="BG25" s="219"/>
      <c r="BH25" s="219">
        <v>0</v>
      </c>
      <c r="BI25" s="219"/>
      <c r="BJ25" s="219"/>
      <c r="BK25" s="220">
        <v>0</v>
      </c>
      <c r="BL25" s="285">
        <v>2060</v>
      </c>
      <c r="BM25" s="216"/>
      <c r="BN25" s="216">
        <v>2060</v>
      </c>
      <c r="BO25" s="216">
        <v>2000</v>
      </c>
      <c r="BP25" s="216"/>
      <c r="BQ25" s="216">
        <v>2000</v>
      </c>
      <c r="BR25" s="217"/>
      <c r="BS25" s="217"/>
      <c r="BT25" s="222">
        <v>0</v>
      </c>
      <c r="BU25" s="206">
        <v>10</v>
      </c>
      <c r="BV25" s="206">
        <v>0</v>
      </c>
      <c r="BW25" s="65">
        <v>10</v>
      </c>
      <c r="BX25" s="71"/>
      <c r="BY25" s="72"/>
      <c r="BZ25" s="72"/>
      <c r="CA25" s="75">
        <v>60</v>
      </c>
      <c r="CB25" s="75">
        <v>0</v>
      </c>
      <c r="CC25" s="75">
        <v>60</v>
      </c>
      <c r="CD25" s="72">
        <v>190</v>
      </c>
      <c r="CE25" s="72">
        <v>0</v>
      </c>
      <c r="CF25" s="77">
        <v>190</v>
      </c>
      <c r="CG25" s="71">
        <v>0</v>
      </c>
      <c r="CH25" s="72">
        <v>0</v>
      </c>
      <c r="CI25" s="72">
        <v>0</v>
      </c>
      <c r="CJ25" s="75">
        <v>2000</v>
      </c>
      <c r="CK25" s="75">
        <v>0</v>
      </c>
      <c r="CL25" s="75">
        <v>2000</v>
      </c>
      <c r="CM25" s="72">
        <v>0</v>
      </c>
      <c r="CN25" s="72">
        <v>0</v>
      </c>
      <c r="CO25" s="72">
        <v>0</v>
      </c>
      <c r="CP25" s="134">
        <v>0</v>
      </c>
      <c r="CQ25" s="134">
        <v>0</v>
      </c>
      <c r="CR25" s="134">
        <v>0</v>
      </c>
      <c r="CS25" s="246"/>
      <c r="CT25" s="246"/>
      <c r="CU25" s="248"/>
    </row>
    <row r="26" spans="1:99" ht="15.65" x14ac:dyDescent="0.25">
      <c r="A26" s="181">
        <v>19</v>
      </c>
      <c r="B26" s="5" t="s">
        <v>31</v>
      </c>
      <c r="C26" s="185">
        <v>3.8</v>
      </c>
      <c r="D26" s="260">
        <v>8290</v>
      </c>
      <c r="E26" s="196">
        <v>0</v>
      </c>
      <c r="F26" s="197">
        <v>8290</v>
      </c>
      <c r="G26" s="263">
        <v>500</v>
      </c>
      <c r="H26" s="216"/>
      <c r="I26" s="217">
        <v>500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>
        <v>500</v>
      </c>
      <c r="Z26" s="217"/>
      <c r="AA26" s="217">
        <v>500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>
        <v>0</v>
      </c>
      <c r="AK26" s="217"/>
      <c r="AL26" s="217"/>
      <c r="AM26" s="272">
        <v>0</v>
      </c>
      <c r="AN26" s="346">
        <v>0</v>
      </c>
      <c r="AO26" s="346"/>
      <c r="AP26" s="347">
        <v>0</v>
      </c>
      <c r="AQ26" s="346">
        <v>0</v>
      </c>
      <c r="AR26" s="346"/>
      <c r="AS26" s="347">
        <v>0</v>
      </c>
      <c r="AT26" s="273"/>
      <c r="AU26" s="218"/>
      <c r="AV26" s="274">
        <v>0</v>
      </c>
      <c r="AW26" s="241"/>
      <c r="AX26" s="242"/>
      <c r="AY26" s="243">
        <v>0</v>
      </c>
      <c r="AZ26" s="280"/>
      <c r="BA26" s="219"/>
      <c r="BB26" s="219">
        <v>0</v>
      </c>
      <c r="BC26" s="219"/>
      <c r="BD26" s="219"/>
      <c r="BE26" s="219">
        <v>0</v>
      </c>
      <c r="BF26" s="219"/>
      <c r="BG26" s="219"/>
      <c r="BH26" s="219">
        <v>0</v>
      </c>
      <c r="BI26" s="219"/>
      <c r="BJ26" s="219"/>
      <c r="BK26" s="220">
        <v>0</v>
      </c>
      <c r="BL26" s="285">
        <v>2050</v>
      </c>
      <c r="BM26" s="216"/>
      <c r="BN26" s="216">
        <v>2050</v>
      </c>
      <c r="BO26" s="216">
        <v>2000</v>
      </c>
      <c r="BP26" s="216"/>
      <c r="BQ26" s="216">
        <v>2000</v>
      </c>
      <c r="BR26" s="217"/>
      <c r="BS26" s="217"/>
      <c r="BT26" s="222">
        <v>0</v>
      </c>
      <c r="BU26" s="206">
        <v>0</v>
      </c>
      <c r="BV26" s="206">
        <v>0</v>
      </c>
      <c r="BW26" s="65">
        <v>0</v>
      </c>
      <c r="BX26" s="71"/>
      <c r="BY26" s="72"/>
      <c r="BZ26" s="72"/>
      <c r="CA26" s="75">
        <v>50</v>
      </c>
      <c r="CB26" s="75">
        <v>0</v>
      </c>
      <c r="CC26" s="75">
        <v>50</v>
      </c>
      <c r="CD26" s="72">
        <v>500</v>
      </c>
      <c r="CE26" s="72">
        <v>0</v>
      </c>
      <c r="CF26" s="77">
        <v>500</v>
      </c>
      <c r="CG26" s="71">
        <v>0</v>
      </c>
      <c r="CH26" s="72">
        <v>0</v>
      </c>
      <c r="CI26" s="72">
        <v>0</v>
      </c>
      <c r="CJ26" s="75">
        <v>2000</v>
      </c>
      <c r="CK26" s="75">
        <v>0</v>
      </c>
      <c r="CL26" s="75">
        <v>2000</v>
      </c>
      <c r="CM26" s="72">
        <v>0</v>
      </c>
      <c r="CN26" s="72">
        <v>0</v>
      </c>
      <c r="CO26" s="72">
        <v>0</v>
      </c>
      <c r="CP26" s="134">
        <v>0</v>
      </c>
      <c r="CQ26" s="134">
        <v>0</v>
      </c>
      <c r="CR26" s="134">
        <v>0</v>
      </c>
      <c r="CS26" s="246"/>
      <c r="CT26" s="246"/>
      <c r="CU26" s="248"/>
    </row>
    <row r="27" spans="1:99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490</v>
      </c>
      <c r="F27" s="197">
        <v>490</v>
      </c>
      <c r="G27" s="263"/>
      <c r="H27" s="216">
        <v>72</v>
      </c>
      <c r="I27" s="217">
        <v>72</v>
      </c>
      <c r="J27" s="215"/>
      <c r="K27" s="217"/>
      <c r="L27" s="217">
        <v>0</v>
      </c>
      <c r="M27" s="215"/>
      <c r="N27" s="217">
        <v>6</v>
      </c>
      <c r="O27" s="217">
        <v>6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>
        <v>50</v>
      </c>
      <c r="AA27" s="217">
        <v>50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>
        <v>0</v>
      </c>
      <c r="AJ27" s="217">
        <v>0</v>
      </c>
      <c r="AK27" s="217"/>
      <c r="AL27" s="217">
        <v>0</v>
      </c>
      <c r="AM27" s="272">
        <v>0</v>
      </c>
      <c r="AN27" s="346">
        <v>0</v>
      </c>
      <c r="AO27" s="346"/>
      <c r="AP27" s="347">
        <v>0</v>
      </c>
      <c r="AQ27" s="346">
        <v>0</v>
      </c>
      <c r="AR27" s="346"/>
      <c r="AS27" s="347">
        <v>0</v>
      </c>
      <c r="AT27" s="273"/>
      <c r="AU27" s="218"/>
      <c r="AV27" s="274">
        <v>0</v>
      </c>
      <c r="AW27" s="241"/>
      <c r="AX27" s="242"/>
      <c r="AY27" s="243">
        <v>0</v>
      </c>
      <c r="AZ27" s="280"/>
      <c r="BA27" s="219"/>
      <c r="BB27" s="219">
        <v>0</v>
      </c>
      <c r="BC27" s="219"/>
      <c r="BD27" s="219"/>
      <c r="BE27" s="219">
        <v>0</v>
      </c>
      <c r="BF27" s="219"/>
      <c r="BG27" s="219"/>
      <c r="BH27" s="219">
        <v>0</v>
      </c>
      <c r="BI27" s="219"/>
      <c r="BJ27" s="219"/>
      <c r="BK27" s="220">
        <v>0</v>
      </c>
      <c r="BL27" s="285"/>
      <c r="BM27" s="216">
        <v>110</v>
      </c>
      <c r="BN27" s="216">
        <v>110</v>
      </c>
      <c r="BO27" s="216"/>
      <c r="BP27" s="216">
        <v>100</v>
      </c>
      <c r="BQ27" s="216">
        <v>100</v>
      </c>
      <c r="BR27" s="217"/>
      <c r="BS27" s="217"/>
      <c r="BT27" s="222">
        <v>0</v>
      </c>
      <c r="BU27" s="206">
        <v>0</v>
      </c>
      <c r="BV27" s="206">
        <v>16</v>
      </c>
      <c r="BW27" s="65">
        <v>16</v>
      </c>
      <c r="BX27" s="71"/>
      <c r="BY27" s="72"/>
      <c r="BZ27" s="72"/>
      <c r="CA27" s="75">
        <v>0</v>
      </c>
      <c r="CB27" s="75">
        <v>10</v>
      </c>
      <c r="CC27" s="75">
        <v>10</v>
      </c>
      <c r="CD27" s="72">
        <v>0</v>
      </c>
      <c r="CE27" s="72">
        <v>56</v>
      </c>
      <c r="CF27" s="77">
        <v>56</v>
      </c>
      <c r="CG27" s="71">
        <v>0</v>
      </c>
      <c r="CH27" s="72">
        <v>0</v>
      </c>
      <c r="CI27" s="72">
        <v>0</v>
      </c>
      <c r="CJ27" s="75">
        <v>0</v>
      </c>
      <c r="CK27" s="75">
        <v>100</v>
      </c>
      <c r="CL27" s="75">
        <v>100</v>
      </c>
      <c r="CM27" s="72">
        <v>0</v>
      </c>
      <c r="CN27" s="72">
        <v>0</v>
      </c>
      <c r="CO27" s="72">
        <v>0</v>
      </c>
      <c r="CP27" s="134">
        <v>0</v>
      </c>
      <c r="CQ27" s="134">
        <v>0</v>
      </c>
      <c r="CR27" s="134">
        <v>0</v>
      </c>
      <c r="CS27" s="246"/>
      <c r="CT27" s="246"/>
      <c r="CU27" s="248"/>
    </row>
    <row r="28" spans="1:99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>
        <v>0</v>
      </c>
      <c r="AK28" s="217"/>
      <c r="AL28" s="217"/>
      <c r="AM28" s="272">
        <v>0</v>
      </c>
      <c r="AN28" s="346">
        <v>0</v>
      </c>
      <c r="AO28" s="346"/>
      <c r="AP28" s="347">
        <v>0</v>
      </c>
      <c r="AQ28" s="346">
        <v>0</v>
      </c>
      <c r="AR28" s="346"/>
      <c r="AS28" s="347">
        <v>0</v>
      </c>
      <c r="AT28" s="273"/>
      <c r="AU28" s="218"/>
      <c r="AV28" s="274">
        <v>0</v>
      </c>
      <c r="AW28" s="241"/>
      <c r="AX28" s="242"/>
      <c r="AY28" s="243">
        <v>0</v>
      </c>
      <c r="AZ28" s="280"/>
      <c r="BA28" s="219"/>
      <c r="BB28" s="219">
        <v>0</v>
      </c>
      <c r="BC28" s="219"/>
      <c r="BD28" s="219"/>
      <c r="BE28" s="219">
        <v>0</v>
      </c>
      <c r="BF28" s="219"/>
      <c r="BG28" s="219"/>
      <c r="BH28" s="219">
        <v>0</v>
      </c>
      <c r="BI28" s="219"/>
      <c r="BJ28" s="219"/>
      <c r="BK28" s="220">
        <v>0</v>
      </c>
      <c r="BL28" s="285"/>
      <c r="BM28" s="216"/>
      <c r="BN28" s="216">
        <v>0</v>
      </c>
      <c r="BO28" s="216"/>
      <c r="BP28" s="216"/>
      <c r="BQ28" s="216">
        <v>0</v>
      </c>
      <c r="BR28" s="217"/>
      <c r="BS28" s="217"/>
      <c r="BT28" s="222">
        <v>0</v>
      </c>
      <c r="BU28" s="206">
        <v>0</v>
      </c>
      <c r="BV28" s="206">
        <v>0</v>
      </c>
      <c r="BW28" s="65">
        <v>0</v>
      </c>
      <c r="BX28" s="71"/>
      <c r="BY28" s="72"/>
      <c r="BZ28" s="72"/>
      <c r="CA28" s="75">
        <v>0</v>
      </c>
      <c r="CB28" s="75">
        <v>0</v>
      </c>
      <c r="CC28" s="75">
        <v>0</v>
      </c>
      <c r="CD28" s="72">
        <v>0</v>
      </c>
      <c r="CE28" s="72">
        <v>0</v>
      </c>
      <c r="CF28" s="77">
        <v>0</v>
      </c>
      <c r="CG28" s="71">
        <v>0</v>
      </c>
      <c r="CH28" s="72">
        <v>0</v>
      </c>
      <c r="CI28" s="72">
        <v>0</v>
      </c>
      <c r="CJ28" s="75">
        <v>0</v>
      </c>
      <c r="CK28" s="75">
        <v>0</v>
      </c>
      <c r="CL28" s="75">
        <v>0</v>
      </c>
      <c r="CM28" s="72">
        <v>0</v>
      </c>
      <c r="CN28" s="72">
        <v>0</v>
      </c>
      <c r="CO28" s="72">
        <v>0</v>
      </c>
      <c r="CP28" s="134">
        <v>0</v>
      </c>
      <c r="CQ28" s="134">
        <v>0</v>
      </c>
      <c r="CR28" s="134">
        <v>0</v>
      </c>
      <c r="CS28" s="246"/>
      <c r="CT28" s="246"/>
      <c r="CU28" s="248"/>
    </row>
    <row r="29" spans="1:99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>
        <v>0</v>
      </c>
      <c r="AK29" s="217"/>
      <c r="AL29" s="217"/>
      <c r="AM29" s="272">
        <v>0</v>
      </c>
      <c r="AN29" s="346">
        <v>0</v>
      </c>
      <c r="AO29" s="346"/>
      <c r="AP29" s="347">
        <v>0</v>
      </c>
      <c r="AQ29" s="346">
        <v>0</v>
      </c>
      <c r="AR29" s="346"/>
      <c r="AS29" s="347">
        <v>0</v>
      </c>
      <c r="AT29" s="273"/>
      <c r="AU29" s="218"/>
      <c r="AV29" s="274">
        <v>0</v>
      </c>
      <c r="AW29" s="241"/>
      <c r="AX29" s="242"/>
      <c r="AY29" s="243">
        <v>0</v>
      </c>
      <c r="AZ29" s="280"/>
      <c r="BA29" s="219"/>
      <c r="BB29" s="219">
        <v>0</v>
      </c>
      <c r="BC29" s="219"/>
      <c r="BD29" s="219"/>
      <c r="BE29" s="219">
        <v>0</v>
      </c>
      <c r="BF29" s="219"/>
      <c r="BG29" s="219"/>
      <c r="BH29" s="219">
        <v>0</v>
      </c>
      <c r="BI29" s="219"/>
      <c r="BJ29" s="219"/>
      <c r="BK29" s="220">
        <v>0</v>
      </c>
      <c r="BL29" s="285"/>
      <c r="BM29" s="216"/>
      <c r="BN29" s="216">
        <v>0</v>
      </c>
      <c r="BO29" s="216"/>
      <c r="BP29" s="216"/>
      <c r="BQ29" s="216">
        <v>0</v>
      </c>
      <c r="BR29" s="217"/>
      <c r="BS29" s="217"/>
      <c r="BT29" s="222">
        <v>0</v>
      </c>
      <c r="BU29" s="206">
        <v>0</v>
      </c>
      <c r="BV29" s="206">
        <v>0</v>
      </c>
      <c r="BW29" s="65">
        <v>0</v>
      </c>
      <c r="BX29" s="71"/>
      <c r="BY29" s="72"/>
      <c r="BZ29" s="72"/>
      <c r="CA29" s="75">
        <v>0</v>
      </c>
      <c r="CB29" s="75">
        <v>0</v>
      </c>
      <c r="CC29" s="75">
        <v>0</v>
      </c>
      <c r="CD29" s="72">
        <v>0</v>
      </c>
      <c r="CE29" s="72">
        <v>0</v>
      </c>
      <c r="CF29" s="77">
        <v>0</v>
      </c>
      <c r="CG29" s="71">
        <v>0</v>
      </c>
      <c r="CH29" s="72">
        <v>0</v>
      </c>
      <c r="CI29" s="72">
        <v>0</v>
      </c>
      <c r="CJ29" s="75">
        <v>0</v>
      </c>
      <c r="CK29" s="75">
        <v>0</v>
      </c>
      <c r="CL29" s="75">
        <v>0</v>
      </c>
      <c r="CM29" s="72">
        <v>0</v>
      </c>
      <c r="CN29" s="72">
        <v>0</v>
      </c>
      <c r="CO29" s="72">
        <v>0</v>
      </c>
      <c r="CP29" s="134">
        <v>0</v>
      </c>
      <c r="CQ29" s="134">
        <v>0</v>
      </c>
      <c r="CR29" s="134">
        <v>0</v>
      </c>
      <c r="CS29" s="246"/>
      <c r="CT29" s="246"/>
      <c r="CU29" s="248"/>
    </row>
    <row r="30" spans="1:99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>
        <v>0</v>
      </c>
      <c r="AK30" s="217"/>
      <c r="AL30" s="217"/>
      <c r="AM30" s="272">
        <v>0</v>
      </c>
      <c r="AN30" s="346">
        <v>0</v>
      </c>
      <c r="AO30" s="346"/>
      <c r="AP30" s="347">
        <v>0</v>
      </c>
      <c r="AQ30" s="346">
        <v>0</v>
      </c>
      <c r="AR30" s="346"/>
      <c r="AS30" s="347">
        <v>0</v>
      </c>
      <c r="AT30" s="273"/>
      <c r="AU30" s="218"/>
      <c r="AV30" s="274">
        <v>0</v>
      </c>
      <c r="AW30" s="241"/>
      <c r="AX30" s="242"/>
      <c r="AY30" s="243">
        <v>0</v>
      </c>
      <c r="AZ30" s="280"/>
      <c r="BA30" s="219"/>
      <c r="BB30" s="219">
        <v>0</v>
      </c>
      <c r="BC30" s="219"/>
      <c r="BD30" s="219"/>
      <c r="BE30" s="219">
        <v>0</v>
      </c>
      <c r="BF30" s="219"/>
      <c r="BG30" s="219"/>
      <c r="BH30" s="219">
        <v>0</v>
      </c>
      <c r="BI30" s="219"/>
      <c r="BJ30" s="219"/>
      <c r="BK30" s="220">
        <v>0</v>
      </c>
      <c r="BL30" s="285"/>
      <c r="BM30" s="216"/>
      <c r="BN30" s="216">
        <v>0</v>
      </c>
      <c r="BO30" s="216"/>
      <c r="BP30" s="216"/>
      <c r="BQ30" s="216">
        <v>0</v>
      </c>
      <c r="BR30" s="217"/>
      <c r="BS30" s="217"/>
      <c r="BT30" s="222">
        <v>0</v>
      </c>
      <c r="BU30" s="206">
        <v>0</v>
      </c>
      <c r="BV30" s="206">
        <v>0</v>
      </c>
      <c r="BW30" s="65">
        <v>0</v>
      </c>
      <c r="BX30" s="71"/>
      <c r="BY30" s="72"/>
      <c r="BZ30" s="72"/>
      <c r="CA30" s="75">
        <v>0</v>
      </c>
      <c r="CB30" s="75">
        <v>0</v>
      </c>
      <c r="CC30" s="75">
        <v>0</v>
      </c>
      <c r="CD30" s="72">
        <v>0</v>
      </c>
      <c r="CE30" s="72">
        <v>0</v>
      </c>
      <c r="CF30" s="77">
        <v>0</v>
      </c>
      <c r="CG30" s="71">
        <v>0</v>
      </c>
      <c r="CH30" s="72">
        <v>0</v>
      </c>
      <c r="CI30" s="72">
        <v>0</v>
      </c>
      <c r="CJ30" s="75">
        <v>0</v>
      </c>
      <c r="CK30" s="75">
        <v>0</v>
      </c>
      <c r="CL30" s="75">
        <v>0</v>
      </c>
      <c r="CM30" s="72">
        <v>0</v>
      </c>
      <c r="CN30" s="72">
        <v>0</v>
      </c>
      <c r="CO30" s="72">
        <v>0</v>
      </c>
      <c r="CP30" s="134">
        <v>0</v>
      </c>
      <c r="CQ30" s="134">
        <v>0</v>
      </c>
      <c r="CR30" s="134">
        <v>0</v>
      </c>
      <c r="CS30" s="246"/>
      <c r="CT30" s="246"/>
      <c r="CU30" s="248"/>
    </row>
    <row r="31" spans="1:99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>
        <v>0</v>
      </c>
      <c r="AK31" s="217"/>
      <c r="AL31" s="217"/>
      <c r="AM31" s="272">
        <v>0</v>
      </c>
      <c r="AN31" s="346">
        <v>0</v>
      </c>
      <c r="AO31" s="346"/>
      <c r="AP31" s="347">
        <v>0</v>
      </c>
      <c r="AQ31" s="346">
        <v>0</v>
      </c>
      <c r="AR31" s="346"/>
      <c r="AS31" s="347">
        <v>0</v>
      </c>
      <c r="AT31" s="273"/>
      <c r="AU31" s="218"/>
      <c r="AV31" s="274">
        <v>0</v>
      </c>
      <c r="AW31" s="241"/>
      <c r="AX31" s="242"/>
      <c r="AY31" s="243">
        <v>0</v>
      </c>
      <c r="AZ31" s="280"/>
      <c r="BA31" s="219"/>
      <c r="BB31" s="219">
        <v>0</v>
      </c>
      <c r="BC31" s="219"/>
      <c r="BD31" s="219"/>
      <c r="BE31" s="219">
        <v>0</v>
      </c>
      <c r="BF31" s="219"/>
      <c r="BG31" s="219"/>
      <c r="BH31" s="219">
        <v>0</v>
      </c>
      <c r="BI31" s="219"/>
      <c r="BJ31" s="219"/>
      <c r="BK31" s="220">
        <v>0</v>
      </c>
      <c r="BL31" s="285"/>
      <c r="BM31" s="216"/>
      <c r="BN31" s="216">
        <v>0</v>
      </c>
      <c r="BO31" s="216"/>
      <c r="BP31" s="216"/>
      <c r="BQ31" s="216">
        <v>0</v>
      </c>
      <c r="BR31" s="217"/>
      <c r="BS31" s="217"/>
      <c r="BT31" s="222">
        <v>0</v>
      </c>
      <c r="BU31" s="206">
        <v>0</v>
      </c>
      <c r="BV31" s="206">
        <v>0</v>
      </c>
      <c r="BW31" s="65">
        <v>0</v>
      </c>
      <c r="BX31" s="71"/>
      <c r="BY31" s="72"/>
      <c r="BZ31" s="72"/>
      <c r="CA31" s="75">
        <v>0</v>
      </c>
      <c r="CB31" s="75">
        <v>0</v>
      </c>
      <c r="CC31" s="75">
        <v>0</v>
      </c>
      <c r="CD31" s="72">
        <v>0</v>
      </c>
      <c r="CE31" s="72">
        <v>0</v>
      </c>
      <c r="CF31" s="77">
        <v>0</v>
      </c>
      <c r="CG31" s="71">
        <v>0</v>
      </c>
      <c r="CH31" s="72">
        <v>0</v>
      </c>
      <c r="CI31" s="72">
        <v>0</v>
      </c>
      <c r="CJ31" s="75">
        <v>0</v>
      </c>
      <c r="CK31" s="75">
        <v>0</v>
      </c>
      <c r="CL31" s="75">
        <v>0</v>
      </c>
      <c r="CM31" s="72">
        <v>0</v>
      </c>
      <c r="CN31" s="72">
        <v>0</v>
      </c>
      <c r="CO31" s="72">
        <v>0</v>
      </c>
      <c r="CP31" s="134">
        <v>0</v>
      </c>
      <c r="CQ31" s="134">
        <v>0</v>
      </c>
      <c r="CR31" s="134">
        <v>0</v>
      </c>
      <c r="CS31" s="246"/>
      <c r="CT31" s="246"/>
      <c r="CU31" s="248"/>
    </row>
    <row r="32" spans="1:99" ht="15.65" x14ac:dyDescent="0.25">
      <c r="A32" s="181">
        <v>25</v>
      </c>
      <c r="B32" s="5" t="s">
        <v>36</v>
      </c>
      <c r="C32" s="185">
        <v>2.7</v>
      </c>
      <c r="D32" s="260">
        <v>3789</v>
      </c>
      <c r="E32" s="196">
        <v>0</v>
      </c>
      <c r="F32" s="197">
        <v>3789</v>
      </c>
      <c r="G32" s="263">
        <v>2097</v>
      </c>
      <c r="H32" s="216"/>
      <c r="I32" s="217">
        <v>2097</v>
      </c>
      <c r="J32" s="215">
        <v>600</v>
      </c>
      <c r="K32" s="217"/>
      <c r="L32" s="217">
        <v>600</v>
      </c>
      <c r="M32" s="215">
        <v>35</v>
      </c>
      <c r="N32" s="217"/>
      <c r="O32" s="217">
        <v>35</v>
      </c>
      <c r="P32" s="217">
        <v>368</v>
      </c>
      <c r="Q32" s="217"/>
      <c r="R32" s="217">
        <v>368</v>
      </c>
      <c r="S32" s="217"/>
      <c r="T32" s="217"/>
      <c r="U32" s="217">
        <v>0</v>
      </c>
      <c r="V32" s="217"/>
      <c r="W32" s="217"/>
      <c r="X32" s="217">
        <v>0</v>
      </c>
      <c r="Y32" s="215">
        <v>845</v>
      </c>
      <c r="Z32" s="217"/>
      <c r="AA32" s="217">
        <v>845</v>
      </c>
      <c r="AB32" s="217"/>
      <c r="AC32" s="217"/>
      <c r="AD32" s="217">
        <v>0</v>
      </c>
      <c r="AE32" s="217"/>
      <c r="AF32" s="217"/>
      <c r="AG32" s="217">
        <v>0</v>
      </c>
      <c r="AH32" s="217">
        <v>0</v>
      </c>
      <c r="AI32" s="217"/>
      <c r="AJ32" s="217">
        <v>0</v>
      </c>
      <c r="AK32" s="217">
        <v>0</v>
      </c>
      <c r="AL32" s="217"/>
      <c r="AM32" s="272">
        <v>0</v>
      </c>
      <c r="AN32" s="346">
        <v>54</v>
      </c>
      <c r="AO32" s="346">
        <v>0</v>
      </c>
      <c r="AP32" s="347">
        <f>AN32+AO32</f>
        <v>54</v>
      </c>
      <c r="AQ32" s="346">
        <v>20</v>
      </c>
      <c r="AR32" s="346">
        <v>0</v>
      </c>
      <c r="AS32" s="347">
        <f>AQ32+AR32</f>
        <v>20</v>
      </c>
      <c r="AT32" s="273">
        <v>136</v>
      </c>
      <c r="AU32" s="218"/>
      <c r="AV32" s="274">
        <v>136</v>
      </c>
      <c r="AW32" s="241">
        <v>90</v>
      </c>
      <c r="AX32" s="242"/>
      <c r="AY32" s="243">
        <v>90</v>
      </c>
      <c r="AZ32" s="280"/>
      <c r="BA32" s="219"/>
      <c r="BB32" s="219">
        <v>0</v>
      </c>
      <c r="BC32" s="219"/>
      <c r="BD32" s="219"/>
      <c r="BE32" s="219">
        <v>0</v>
      </c>
      <c r="BF32" s="219"/>
      <c r="BG32" s="219"/>
      <c r="BH32" s="219">
        <v>0</v>
      </c>
      <c r="BI32" s="219"/>
      <c r="BJ32" s="219"/>
      <c r="BK32" s="220">
        <v>0</v>
      </c>
      <c r="BL32" s="285">
        <v>543</v>
      </c>
      <c r="BM32" s="216"/>
      <c r="BN32" s="216">
        <v>543</v>
      </c>
      <c r="BO32" s="216">
        <v>400</v>
      </c>
      <c r="BP32" s="216"/>
      <c r="BQ32" s="216">
        <v>400</v>
      </c>
      <c r="BR32" s="217"/>
      <c r="BS32" s="217"/>
      <c r="BT32" s="222">
        <v>0</v>
      </c>
      <c r="BU32" s="206">
        <v>849</v>
      </c>
      <c r="BV32" s="206">
        <v>0</v>
      </c>
      <c r="BW32" s="65">
        <v>849</v>
      </c>
      <c r="BX32" s="71"/>
      <c r="BY32" s="72"/>
      <c r="BZ32" s="72"/>
      <c r="CA32" s="75">
        <v>143</v>
      </c>
      <c r="CB32" s="75">
        <v>0</v>
      </c>
      <c r="CC32" s="75">
        <v>143</v>
      </c>
      <c r="CD32" s="72">
        <v>1248</v>
      </c>
      <c r="CE32" s="72">
        <v>0</v>
      </c>
      <c r="CF32" s="77">
        <v>1248</v>
      </c>
      <c r="CG32" s="71">
        <v>0</v>
      </c>
      <c r="CH32" s="72">
        <v>0</v>
      </c>
      <c r="CI32" s="72">
        <v>0</v>
      </c>
      <c r="CJ32" s="75">
        <v>400</v>
      </c>
      <c r="CK32" s="75">
        <v>0</v>
      </c>
      <c r="CL32" s="75">
        <v>400</v>
      </c>
      <c r="CM32" s="72">
        <v>136</v>
      </c>
      <c r="CN32" s="72">
        <v>0</v>
      </c>
      <c r="CO32" s="72">
        <v>136</v>
      </c>
      <c r="CP32" s="134">
        <v>90</v>
      </c>
      <c r="CQ32" s="134">
        <v>0</v>
      </c>
      <c r="CR32" s="134">
        <v>90</v>
      </c>
      <c r="CS32" s="246"/>
      <c r="CT32" s="246"/>
      <c r="CU32" s="248"/>
    </row>
    <row r="33" spans="1:99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>
        <v>0</v>
      </c>
      <c r="AK33" s="217"/>
      <c r="AL33" s="217"/>
      <c r="AM33" s="272">
        <v>0</v>
      </c>
      <c r="AN33" s="346">
        <v>0</v>
      </c>
      <c r="AO33" s="346"/>
      <c r="AP33" s="347">
        <v>0</v>
      </c>
      <c r="AQ33" s="346">
        <v>0</v>
      </c>
      <c r="AR33" s="346"/>
      <c r="AS33" s="347">
        <v>0</v>
      </c>
      <c r="AT33" s="273"/>
      <c r="AU33" s="218"/>
      <c r="AV33" s="274">
        <v>0</v>
      </c>
      <c r="AW33" s="241"/>
      <c r="AX33" s="242"/>
      <c r="AY33" s="243">
        <v>0</v>
      </c>
      <c r="AZ33" s="280"/>
      <c r="BA33" s="219"/>
      <c r="BB33" s="219">
        <v>0</v>
      </c>
      <c r="BC33" s="219"/>
      <c r="BD33" s="219"/>
      <c r="BE33" s="219">
        <v>0</v>
      </c>
      <c r="BF33" s="219"/>
      <c r="BG33" s="219"/>
      <c r="BH33" s="219">
        <v>0</v>
      </c>
      <c r="BI33" s="219"/>
      <c r="BJ33" s="219"/>
      <c r="BK33" s="220">
        <v>0</v>
      </c>
      <c r="BL33" s="285"/>
      <c r="BM33" s="216"/>
      <c r="BN33" s="216">
        <v>0</v>
      </c>
      <c r="BO33" s="216"/>
      <c r="BP33" s="216"/>
      <c r="BQ33" s="216">
        <v>0</v>
      </c>
      <c r="BR33" s="217"/>
      <c r="BS33" s="217"/>
      <c r="BT33" s="222">
        <v>0</v>
      </c>
      <c r="BU33" s="206">
        <v>0</v>
      </c>
      <c r="BV33" s="206">
        <v>0</v>
      </c>
      <c r="BW33" s="65">
        <v>0</v>
      </c>
      <c r="BX33" s="71"/>
      <c r="BY33" s="72"/>
      <c r="BZ33" s="72"/>
      <c r="CA33" s="75">
        <v>0</v>
      </c>
      <c r="CB33" s="75">
        <v>0</v>
      </c>
      <c r="CC33" s="75">
        <v>0</v>
      </c>
      <c r="CD33" s="72">
        <v>0</v>
      </c>
      <c r="CE33" s="72">
        <v>0</v>
      </c>
      <c r="CF33" s="77">
        <v>0</v>
      </c>
      <c r="CG33" s="71">
        <v>0</v>
      </c>
      <c r="CH33" s="72">
        <v>0</v>
      </c>
      <c r="CI33" s="72">
        <v>0</v>
      </c>
      <c r="CJ33" s="75">
        <v>0</v>
      </c>
      <c r="CK33" s="75">
        <v>0</v>
      </c>
      <c r="CL33" s="75">
        <v>0</v>
      </c>
      <c r="CM33" s="72">
        <v>0</v>
      </c>
      <c r="CN33" s="72">
        <v>0</v>
      </c>
      <c r="CO33" s="72">
        <v>0</v>
      </c>
      <c r="CP33" s="134">
        <v>0</v>
      </c>
      <c r="CQ33" s="134">
        <v>0</v>
      </c>
      <c r="CR33" s="134">
        <v>0</v>
      </c>
      <c r="CS33" s="246"/>
      <c r="CT33" s="246"/>
      <c r="CU33" s="248"/>
    </row>
    <row r="34" spans="1:99" ht="15.65" x14ac:dyDescent="0.25">
      <c r="A34" s="181">
        <v>27</v>
      </c>
      <c r="B34" s="5" t="s">
        <v>38</v>
      </c>
      <c r="C34" s="185">
        <v>2.6</v>
      </c>
      <c r="D34" s="260">
        <v>1639</v>
      </c>
      <c r="E34" s="196">
        <v>0</v>
      </c>
      <c r="F34" s="197">
        <v>1639</v>
      </c>
      <c r="G34" s="263">
        <v>300</v>
      </c>
      <c r="H34" s="216"/>
      <c r="I34" s="217">
        <v>300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>
        <v>280</v>
      </c>
      <c r="Z34" s="217"/>
      <c r="AA34" s="217">
        <v>280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>
        <v>0</v>
      </c>
      <c r="AK34" s="217"/>
      <c r="AL34" s="217"/>
      <c r="AM34" s="272">
        <v>0</v>
      </c>
      <c r="AN34" s="346">
        <v>0</v>
      </c>
      <c r="AO34" s="346"/>
      <c r="AP34" s="347">
        <v>0</v>
      </c>
      <c r="AQ34" s="346">
        <v>0</v>
      </c>
      <c r="AR34" s="346"/>
      <c r="AS34" s="347">
        <v>0</v>
      </c>
      <c r="AT34" s="273"/>
      <c r="AU34" s="218"/>
      <c r="AV34" s="274">
        <v>0</v>
      </c>
      <c r="AW34" s="241"/>
      <c r="AX34" s="242"/>
      <c r="AY34" s="243">
        <v>0</v>
      </c>
      <c r="AZ34" s="280"/>
      <c r="BA34" s="219"/>
      <c r="BB34" s="219">
        <v>0</v>
      </c>
      <c r="BC34" s="219"/>
      <c r="BD34" s="219"/>
      <c r="BE34" s="219">
        <v>0</v>
      </c>
      <c r="BF34" s="219"/>
      <c r="BG34" s="219"/>
      <c r="BH34" s="219">
        <v>0</v>
      </c>
      <c r="BI34" s="219"/>
      <c r="BJ34" s="219"/>
      <c r="BK34" s="220">
        <v>0</v>
      </c>
      <c r="BL34" s="285">
        <v>515</v>
      </c>
      <c r="BM34" s="216"/>
      <c r="BN34" s="216">
        <v>515</v>
      </c>
      <c r="BO34" s="216">
        <v>500</v>
      </c>
      <c r="BP34" s="216"/>
      <c r="BQ34" s="216">
        <v>500</v>
      </c>
      <c r="BR34" s="217"/>
      <c r="BS34" s="217"/>
      <c r="BT34" s="222">
        <v>0</v>
      </c>
      <c r="BU34" s="206">
        <v>20</v>
      </c>
      <c r="BV34" s="206">
        <v>0</v>
      </c>
      <c r="BW34" s="65">
        <v>20</v>
      </c>
      <c r="BX34" s="71"/>
      <c r="BY34" s="72"/>
      <c r="BZ34" s="72"/>
      <c r="CA34" s="75">
        <v>15</v>
      </c>
      <c r="CB34" s="75">
        <v>0</v>
      </c>
      <c r="CC34" s="75">
        <v>15</v>
      </c>
      <c r="CD34" s="72">
        <v>280</v>
      </c>
      <c r="CE34" s="72">
        <v>0</v>
      </c>
      <c r="CF34" s="77">
        <v>280</v>
      </c>
      <c r="CG34" s="71">
        <v>0</v>
      </c>
      <c r="CH34" s="72">
        <v>0</v>
      </c>
      <c r="CI34" s="72">
        <v>0</v>
      </c>
      <c r="CJ34" s="75">
        <v>500</v>
      </c>
      <c r="CK34" s="75">
        <v>0</v>
      </c>
      <c r="CL34" s="75">
        <v>500</v>
      </c>
      <c r="CM34" s="72">
        <v>0</v>
      </c>
      <c r="CN34" s="72">
        <v>0</v>
      </c>
      <c r="CO34" s="72">
        <v>0</v>
      </c>
      <c r="CP34" s="134">
        <v>0</v>
      </c>
      <c r="CQ34" s="134">
        <v>0</v>
      </c>
      <c r="CR34" s="134">
        <v>0</v>
      </c>
      <c r="CS34" s="246"/>
      <c r="CT34" s="246"/>
      <c r="CU34" s="248"/>
    </row>
    <row r="35" spans="1:99" ht="15.65" x14ac:dyDescent="0.25">
      <c r="A35" s="181">
        <v>28</v>
      </c>
      <c r="B35" s="5" t="s">
        <v>39</v>
      </c>
      <c r="C35" s="185">
        <v>3</v>
      </c>
      <c r="D35" s="260">
        <v>7850</v>
      </c>
      <c r="E35" s="196">
        <v>0</v>
      </c>
      <c r="F35" s="197">
        <v>7850</v>
      </c>
      <c r="G35" s="263">
        <v>200</v>
      </c>
      <c r="H35" s="216"/>
      <c r="I35" s="217">
        <v>200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>
        <v>180</v>
      </c>
      <c r="Z35" s="217"/>
      <c r="AA35" s="217">
        <v>180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>
        <v>0</v>
      </c>
      <c r="AK35" s="217"/>
      <c r="AL35" s="217"/>
      <c r="AM35" s="272">
        <v>0</v>
      </c>
      <c r="AN35" s="346">
        <v>0</v>
      </c>
      <c r="AO35" s="346"/>
      <c r="AP35" s="347">
        <v>0</v>
      </c>
      <c r="AQ35" s="346">
        <v>0</v>
      </c>
      <c r="AR35" s="346"/>
      <c r="AS35" s="347">
        <v>0</v>
      </c>
      <c r="AT35" s="273"/>
      <c r="AU35" s="218"/>
      <c r="AV35" s="274">
        <v>0</v>
      </c>
      <c r="AW35" s="241"/>
      <c r="AX35" s="242"/>
      <c r="AY35" s="243">
        <v>0</v>
      </c>
      <c r="AZ35" s="280"/>
      <c r="BA35" s="219"/>
      <c r="BB35" s="219">
        <v>0</v>
      </c>
      <c r="BC35" s="219"/>
      <c r="BD35" s="219"/>
      <c r="BE35" s="219">
        <v>0</v>
      </c>
      <c r="BF35" s="219"/>
      <c r="BG35" s="219"/>
      <c r="BH35" s="219">
        <v>0</v>
      </c>
      <c r="BI35" s="219"/>
      <c r="BJ35" s="219"/>
      <c r="BK35" s="220">
        <v>0</v>
      </c>
      <c r="BL35" s="285">
        <v>2550</v>
      </c>
      <c r="BM35" s="216"/>
      <c r="BN35" s="216">
        <v>2550</v>
      </c>
      <c r="BO35" s="216">
        <v>2500</v>
      </c>
      <c r="BP35" s="216"/>
      <c r="BQ35" s="216">
        <v>2500</v>
      </c>
      <c r="BR35" s="217"/>
      <c r="BS35" s="217"/>
      <c r="BT35" s="222">
        <v>0</v>
      </c>
      <c r="BU35" s="206">
        <v>20</v>
      </c>
      <c r="BV35" s="206">
        <v>0</v>
      </c>
      <c r="BW35" s="65">
        <v>20</v>
      </c>
      <c r="BX35" s="71"/>
      <c r="BY35" s="72"/>
      <c r="BZ35" s="72"/>
      <c r="CA35" s="75">
        <v>50</v>
      </c>
      <c r="CB35" s="75">
        <v>0</v>
      </c>
      <c r="CC35" s="75">
        <v>50</v>
      </c>
      <c r="CD35" s="72">
        <v>180</v>
      </c>
      <c r="CE35" s="72">
        <v>0</v>
      </c>
      <c r="CF35" s="77">
        <v>180</v>
      </c>
      <c r="CG35" s="71">
        <v>0</v>
      </c>
      <c r="CH35" s="72">
        <v>0</v>
      </c>
      <c r="CI35" s="72">
        <v>0</v>
      </c>
      <c r="CJ35" s="75">
        <v>2500</v>
      </c>
      <c r="CK35" s="75">
        <v>0</v>
      </c>
      <c r="CL35" s="75">
        <v>2500</v>
      </c>
      <c r="CM35" s="72">
        <v>0</v>
      </c>
      <c r="CN35" s="72">
        <v>0</v>
      </c>
      <c r="CO35" s="72">
        <v>0</v>
      </c>
      <c r="CP35" s="134">
        <v>0</v>
      </c>
      <c r="CQ35" s="134">
        <v>0</v>
      </c>
      <c r="CR35" s="134">
        <v>0</v>
      </c>
      <c r="CS35" s="246"/>
      <c r="CT35" s="246"/>
      <c r="CU35" s="248"/>
    </row>
    <row r="36" spans="1:99" ht="15.65" x14ac:dyDescent="0.25">
      <c r="A36" s="181">
        <v>29</v>
      </c>
      <c r="B36" s="5" t="s">
        <v>40</v>
      </c>
      <c r="C36" s="185">
        <v>2.5</v>
      </c>
      <c r="D36" s="260">
        <v>3473</v>
      </c>
      <c r="E36" s="196">
        <v>0</v>
      </c>
      <c r="F36" s="197">
        <v>3473</v>
      </c>
      <c r="G36" s="263">
        <v>300</v>
      </c>
      <c r="H36" s="216"/>
      <c r="I36" s="217">
        <v>300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>
        <v>270</v>
      </c>
      <c r="Z36" s="217"/>
      <c r="AA36" s="217">
        <v>270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>
        <v>0</v>
      </c>
      <c r="AK36" s="217"/>
      <c r="AL36" s="217"/>
      <c r="AM36" s="272">
        <v>0</v>
      </c>
      <c r="AN36" s="346">
        <v>0</v>
      </c>
      <c r="AO36" s="346"/>
      <c r="AP36" s="347">
        <v>0</v>
      </c>
      <c r="AQ36" s="346">
        <v>0</v>
      </c>
      <c r="AR36" s="346"/>
      <c r="AS36" s="347">
        <v>0</v>
      </c>
      <c r="AT36" s="273">
        <v>0</v>
      </c>
      <c r="AU36" s="218"/>
      <c r="AV36" s="274">
        <v>0</v>
      </c>
      <c r="AW36" s="241">
        <v>25</v>
      </c>
      <c r="AX36" s="242"/>
      <c r="AY36" s="243">
        <v>25</v>
      </c>
      <c r="AZ36" s="280"/>
      <c r="BA36" s="219"/>
      <c r="BB36" s="219">
        <v>0</v>
      </c>
      <c r="BC36" s="219"/>
      <c r="BD36" s="219"/>
      <c r="BE36" s="219">
        <v>0</v>
      </c>
      <c r="BF36" s="219"/>
      <c r="BG36" s="219"/>
      <c r="BH36" s="219">
        <v>0</v>
      </c>
      <c r="BI36" s="219"/>
      <c r="BJ36" s="219"/>
      <c r="BK36" s="220">
        <v>0</v>
      </c>
      <c r="BL36" s="285">
        <v>1259</v>
      </c>
      <c r="BM36" s="216"/>
      <c r="BN36" s="216">
        <v>1259</v>
      </c>
      <c r="BO36" s="216">
        <v>1200</v>
      </c>
      <c r="BP36" s="216"/>
      <c r="BQ36" s="216">
        <v>1200</v>
      </c>
      <c r="BR36" s="217"/>
      <c r="BS36" s="217"/>
      <c r="BT36" s="222">
        <v>0</v>
      </c>
      <c r="BU36" s="206">
        <v>30</v>
      </c>
      <c r="BV36" s="206">
        <v>0</v>
      </c>
      <c r="BW36" s="65">
        <v>30</v>
      </c>
      <c r="BX36" s="71"/>
      <c r="BY36" s="72"/>
      <c r="BZ36" s="72"/>
      <c r="CA36" s="75">
        <v>59</v>
      </c>
      <c r="CB36" s="75">
        <v>0</v>
      </c>
      <c r="CC36" s="75">
        <v>59</v>
      </c>
      <c r="CD36" s="72">
        <v>270</v>
      </c>
      <c r="CE36" s="72">
        <v>0</v>
      </c>
      <c r="CF36" s="77">
        <v>270</v>
      </c>
      <c r="CG36" s="71">
        <v>0</v>
      </c>
      <c r="CH36" s="72">
        <v>0</v>
      </c>
      <c r="CI36" s="72">
        <v>0</v>
      </c>
      <c r="CJ36" s="75">
        <v>1200</v>
      </c>
      <c r="CK36" s="75">
        <v>0</v>
      </c>
      <c r="CL36" s="75">
        <v>1200</v>
      </c>
      <c r="CM36" s="72">
        <v>0</v>
      </c>
      <c r="CN36" s="72">
        <v>0</v>
      </c>
      <c r="CO36" s="72">
        <v>0</v>
      </c>
      <c r="CP36" s="134">
        <v>25</v>
      </c>
      <c r="CQ36" s="134">
        <v>0</v>
      </c>
      <c r="CR36" s="134">
        <v>25</v>
      </c>
      <c r="CS36" s="246"/>
      <c r="CT36" s="246"/>
      <c r="CU36" s="248"/>
    </row>
    <row r="37" spans="1:99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>
        <v>0</v>
      </c>
      <c r="AK37" s="217"/>
      <c r="AL37" s="217"/>
      <c r="AM37" s="272">
        <v>0</v>
      </c>
      <c r="AN37" s="346">
        <v>0</v>
      </c>
      <c r="AO37" s="346"/>
      <c r="AP37" s="347">
        <v>0</v>
      </c>
      <c r="AQ37" s="346">
        <v>0</v>
      </c>
      <c r="AR37" s="346"/>
      <c r="AS37" s="347">
        <v>0</v>
      </c>
      <c r="AT37" s="273"/>
      <c r="AU37" s="218"/>
      <c r="AV37" s="274">
        <v>0</v>
      </c>
      <c r="AW37" s="241"/>
      <c r="AX37" s="242"/>
      <c r="AY37" s="243">
        <v>0</v>
      </c>
      <c r="AZ37" s="280"/>
      <c r="BA37" s="219"/>
      <c r="BB37" s="219">
        <v>0</v>
      </c>
      <c r="BC37" s="219"/>
      <c r="BD37" s="219"/>
      <c r="BE37" s="219">
        <v>0</v>
      </c>
      <c r="BF37" s="219"/>
      <c r="BG37" s="219"/>
      <c r="BH37" s="219">
        <v>0</v>
      </c>
      <c r="BI37" s="219"/>
      <c r="BJ37" s="219"/>
      <c r="BK37" s="220">
        <v>0</v>
      </c>
      <c r="BL37" s="285"/>
      <c r="BM37" s="216"/>
      <c r="BN37" s="216">
        <v>0</v>
      </c>
      <c r="BO37" s="216"/>
      <c r="BP37" s="216"/>
      <c r="BQ37" s="216">
        <v>0</v>
      </c>
      <c r="BR37" s="217"/>
      <c r="BS37" s="217"/>
      <c r="BT37" s="222">
        <v>0</v>
      </c>
      <c r="BU37" s="206">
        <v>0</v>
      </c>
      <c r="BV37" s="206">
        <v>0</v>
      </c>
      <c r="BW37" s="65">
        <v>0</v>
      </c>
      <c r="BX37" s="71"/>
      <c r="BY37" s="72"/>
      <c r="BZ37" s="72"/>
      <c r="CA37" s="75">
        <v>0</v>
      </c>
      <c r="CB37" s="75">
        <v>0</v>
      </c>
      <c r="CC37" s="75">
        <v>0</v>
      </c>
      <c r="CD37" s="72">
        <v>0</v>
      </c>
      <c r="CE37" s="72">
        <v>0</v>
      </c>
      <c r="CF37" s="77">
        <v>0</v>
      </c>
      <c r="CG37" s="71">
        <v>0</v>
      </c>
      <c r="CH37" s="72">
        <v>0</v>
      </c>
      <c r="CI37" s="72">
        <v>0</v>
      </c>
      <c r="CJ37" s="75">
        <v>0</v>
      </c>
      <c r="CK37" s="75">
        <v>0</v>
      </c>
      <c r="CL37" s="75">
        <v>0</v>
      </c>
      <c r="CM37" s="72">
        <v>0</v>
      </c>
      <c r="CN37" s="72">
        <v>0</v>
      </c>
      <c r="CO37" s="72">
        <v>0</v>
      </c>
      <c r="CP37" s="134">
        <v>0</v>
      </c>
      <c r="CQ37" s="134">
        <v>0</v>
      </c>
      <c r="CR37" s="134">
        <v>0</v>
      </c>
      <c r="CS37" s="246"/>
      <c r="CT37" s="246"/>
      <c r="CU37" s="248"/>
    </row>
    <row r="38" spans="1:99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>
        <v>0</v>
      </c>
      <c r="AK38" s="217"/>
      <c r="AL38" s="217"/>
      <c r="AM38" s="272">
        <v>0</v>
      </c>
      <c r="AN38" s="346">
        <v>0</v>
      </c>
      <c r="AO38" s="346"/>
      <c r="AP38" s="347">
        <v>0</v>
      </c>
      <c r="AQ38" s="346">
        <v>0</v>
      </c>
      <c r="AR38" s="346"/>
      <c r="AS38" s="347">
        <v>0</v>
      </c>
      <c r="AT38" s="273"/>
      <c r="AU38" s="218"/>
      <c r="AV38" s="274">
        <v>0</v>
      </c>
      <c r="AW38" s="241"/>
      <c r="AX38" s="242"/>
      <c r="AY38" s="243">
        <v>0</v>
      </c>
      <c r="AZ38" s="280"/>
      <c r="BA38" s="219"/>
      <c r="BB38" s="219">
        <v>0</v>
      </c>
      <c r="BC38" s="219"/>
      <c r="BD38" s="219"/>
      <c r="BE38" s="219">
        <v>0</v>
      </c>
      <c r="BF38" s="219"/>
      <c r="BG38" s="219"/>
      <c r="BH38" s="219">
        <v>0</v>
      </c>
      <c r="BI38" s="219"/>
      <c r="BJ38" s="219"/>
      <c r="BK38" s="220">
        <v>0</v>
      </c>
      <c r="BL38" s="285"/>
      <c r="BM38" s="216"/>
      <c r="BN38" s="216">
        <v>0</v>
      </c>
      <c r="BO38" s="216"/>
      <c r="BP38" s="216"/>
      <c r="BQ38" s="216">
        <v>0</v>
      </c>
      <c r="BR38" s="217"/>
      <c r="BS38" s="217"/>
      <c r="BT38" s="222">
        <v>0</v>
      </c>
      <c r="BU38" s="206">
        <v>0</v>
      </c>
      <c r="BV38" s="206">
        <v>0</v>
      </c>
      <c r="BW38" s="65">
        <v>0</v>
      </c>
      <c r="BX38" s="71"/>
      <c r="BY38" s="72"/>
      <c r="BZ38" s="72"/>
      <c r="CA38" s="75">
        <v>0</v>
      </c>
      <c r="CB38" s="75">
        <v>0</v>
      </c>
      <c r="CC38" s="75">
        <v>0</v>
      </c>
      <c r="CD38" s="72">
        <v>0</v>
      </c>
      <c r="CE38" s="72">
        <v>0</v>
      </c>
      <c r="CF38" s="77">
        <v>0</v>
      </c>
      <c r="CG38" s="71">
        <v>0</v>
      </c>
      <c r="CH38" s="72">
        <v>0</v>
      </c>
      <c r="CI38" s="72">
        <v>0</v>
      </c>
      <c r="CJ38" s="75">
        <v>0</v>
      </c>
      <c r="CK38" s="75">
        <v>0</v>
      </c>
      <c r="CL38" s="75">
        <v>0</v>
      </c>
      <c r="CM38" s="72">
        <v>0</v>
      </c>
      <c r="CN38" s="72">
        <v>0</v>
      </c>
      <c r="CO38" s="72">
        <v>0</v>
      </c>
      <c r="CP38" s="134">
        <v>0</v>
      </c>
      <c r="CQ38" s="134">
        <v>0</v>
      </c>
      <c r="CR38" s="134">
        <v>0</v>
      </c>
      <c r="CS38" s="246"/>
      <c r="CT38" s="246"/>
      <c r="CU38" s="248"/>
    </row>
    <row r="39" spans="1:99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>
        <v>0</v>
      </c>
      <c r="AK39" s="217"/>
      <c r="AL39" s="217"/>
      <c r="AM39" s="272">
        <v>0</v>
      </c>
      <c r="AN39" s="346">
        <v>0</v>
      </c>
      <c r="AO39" s="346"/>
      <c r="AP39" s="347">
        <v>0</v>
      </c>
      <c r="AQ39" s="346">
        <v>0</v>
      </c>
      <c r="AR39" s="346"/>
      <c r="AS39" s="347">
        <v>0</v>
      </c>
      <c r="AT39" s="273"/>
      <c r="AU39" s="218"/>
      <c r="AV39" s="274">
        <v>0</v>
      </c>
      <c r="AW39" s="241"/>
      <c r="AX39" s="242"/>
      <c r="AY39" s="243">
        <v>0</v>
      </c>
      <c r="AZ39" s="280"/>
      <c r="BA39" s="219"/>
      <c r="BB39" s="219">
        <v>0</v>
      </c>
      <c r="BC39" s="219"/>
      <c r="BD39" s="219"/>
      <c r="BE39" s="219">
        <v>0</v>
      </c>
      <c r="BF39" s="219"/>
      <c r="BG39" s="219"/>
      <c r="BH39" s="219">
        <v>0</v>
      </c>
      <c r="BI39" s="219"/>
      <c r="BJ39" s="219"/>
      <c r="BK39" s="220">
        <v>0</v>
      </c>
      <c r="BL39" s="285"/>
      <c r="BM39" s="216"/>
      <c r="BN39" s="216">
        <v>0</v>
      </c>
      <c r="BO39" s="216"/>
      <c r="BP39" s="216"/>
      <c r="BQ39" s="216">
        <v>0</v>
      </c>
      <c r="BR39" s="217"/>
      <c r="BS39" s="217"/>
      <c r="BT39" s="222">
        <v>0</v>
      </c>
      <c r="BU39" s="206">
        <v>0</v>
      </c>
      <c r="BV39" s="206">
        <v>0</v>
      </c>
      <c r="BW39" s="65">
        <v>0</v>
      </c>
      <c r="BX39" s="71"/>
      <c r="BY39" s="72"/>
      <c r="BZ39" s="72"/>
      <c r="CA39" s="75">
        <v>0</v>
      </c>
      <c r="CB39" s="75">
        <v>0</v>
      </c>
      <c r="CC39" s="75">
        <v>0</v>
      </c>
      <c r="CD39" s="72">
        <v>0</v>
      </c>
      <c r="CE39" s="72">
        <v>0</v>
      </c>
      <c r="CF39" s="77">
        <v>0</v>
      </c>
      <c r="CG39" s="71">
        <v>0</v>
      </c>
      <c r="CH39" s="72">
        <v>0</v>
      </c>
      <c r="CI39" s="72">
        <v>0</v>
      </c>
      <c r="CJ39" s="75">
        <v>0</v>
      </c>
      <c r="CK39" s="75">
        <v>0</v>
      </c>
      <c r="CL39" s="75">
        <v>0</v>
      </c>
      <c r="CM39" s="72">
        <v>0</v>
      </c>
      <c r="CN39" s="72">
        <v>0</v>
      </c>
      <c r="CO39" s="72">
        <v>0</v>
      </c>
      <c r="CP39" s="134">
        <v>0</v>
      </c>
      <c r="CQ39" s="134">
        <v>0</v>
      </c>
      <c r="CR39" s="134">
        <v>0</v>
      </c>
      <c r="CS39" s="246"/>
      <c r="CT39" s="246"/>
      <c r="CU39" s="248"/>
    </row>
    <row r="40" spans="1:99" ht="15.65" x14ac:dyDescent="0.25">
      <c r="A40" s="181">
        <v>33</v>
      </c>
      <c r="B40" s="5" t="s">
        <v>42</v>
      </c>
      <c r="C40" s="185">
        <v>2.6</v>
      </c>
      <c r="D40" s="260">
        <v>330</v>
      </c>
      <c r="E40" s="196">
        <v>0</v>
      </c>
      <c r="F40" s="197">
        <v>330</v>
      </c>
      <c r="G40" s="263">
        <v>200</v>
      </c>
      <c r="H40" s="216"/>
      <c r="I40" s="217">
        <v>200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>
        <v>200</v>
      </c>
      <c r="AC40" s="217"/>
      <c r="AD40" s="217">
        <v>200</v>
      </c>
      <c r="AE40" s="217"/>
      <c r="AF40" s="217"/>
      <c r="AG40" s="217">
        <v>0</v>
      </c>
      <c r="AH40" s="217"/>
      <c r="AI40" s="217"/>
      <c r="AJ40" s="217">
        <v>0</v>
      </c>
      <c r="AK40" s="217"/>
      <c r="AL40" s="217"/>
      <c r="AM40" s="272">
        <v>0</v>
      </c>
      <c r="AN40" s="346">
        <v>0</v>
      </c>
      <c r="AO40" s="346"/>
      <c r="AP40" s="347">
        <v>0</v>
      </c>
      <c r="AQ40" s="346">
        <v>0</v>
      </c>
      <c r="AR40" s="346"/>
      <c r="AS40" s="347">
        <v>0</v>
      </c>
      <c r="AT40" s="273"/>
      <c r="AU40" s="218"/>
      <c r="AV40" s="274">
        <v>0</v>
      </c>
      <c r="AW40" s="241"/>
      <c r="AX40" s="242"/>
      <c r="AY40" s="243">
        <v>0</v>
      </c>
      <c r="AZ40" s="280"/>
      <c r="BA40" s="219"/>
      <c r="BB40" s="219">
        <v>0</v>
      </c>
      <c r="BC40" s="219"/>
      <c r="BD40" s="219"/>
      <c r="BE40" s="219">
        <v>0</v>
      </c>
      <c r="BF40" s="219"/>
      <c r="BG40" s="219"/>
      <c r="BH40" s="219">
        <v>0</v>
      </c>
      <c r="BI40" s="219"/>
      <c r="BJ40" s="219"/>
      <c r="BK40" s="220">
        <v>0</v>
      </c>
      <c r="BL40" s="285">
        <v>50</v>
      </c>
      <c r="BM40" s="216"/>
      <c r="BN40" s="216">
        <v>50</v>
      </c>
      <c r="BO40" s="216"/>
      <c r="BP40" s="216"/>
      <c r="BQ40" s="216">
        <v>0</v>
      </c>
      <c r="BR40" s="217">
        <v>50</v>
      </c>
      <c r="BS40" s="217"/>
      <c r="BT40" s="222">
        <v>50</v>
      </c>
      <c r="BU40" s="206">
        <v>0</v>
      </c>
      <c r="BV40" s="206">
        <v>0</v>
      </c>
      <c r="BW40" s="65">
        <v>0</v>
      </c>
      <c r="BX40" s="71"/>
      <c r="BY40" s="72"/>
      <c r="BZ40" s="72"/>
      <c r="CA40" s="75">
        <v>0</v>
      </c>
      <c r="CB40" s="75">
        <v>0</v>
      </c>
      <c r="CC40" s="75">
        <v>0</v>
      </c>
      <c r="CD40" s="72">
        <v>200</v>
      </c>
      <c r="CE40" s="72">
        <v>0</v>
      </c>
      <c r="CF40" s="77">
        <v>200</v>
      </c>
      <c r="CG40" s="71">
        <v>0</v>
      </c>
      <c r="CH40" s="72">
        <v>0</v>
      </c>
      <c r="CI40" s="72">
        <v>0</v>
      </c>
      <c r="CJ40" s="75">
        <v>50</v>
      </c>
      <c r="CK40" s="75">
        <v>0</v>
      </c>
      <c r="CL40" s="75">
        <v>50</v>
      </c>
      <c r="CM40" s="72">
        <v>0</v>
      </c>
      <c r="CN40" s="72">
        <v>0</v>
      </c>
      <c r="CO40" s="72">
        <v>0</v>
      </c>
      <c r="CP40" s="134">
        <v>0</v>
      </c>
      <c r="CQ40" s="134">
        <v>0</v>
      </c>
      <c r="CR40" s="134">
        <v>0</v>
      </c>
      <c r="CS40" s="246"/>
      <c r="CT40" s="246"/>
      <c r="CU40" s="248"/>
    </row>
    <row r="41" spans="1:99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>
        <v>0</v>
      </c>
      <c r="AK41" s="217"/>
      <c r="AL41" s="217"/>
      <c r="AM41" s="272">
        <v>0</v>
      </c>
      <c r="AN41" s="346">
        <v>0</v>
      </c>
      <c r="AO41" s="346"/>
      <c r="AP41" s="347">
        <v>0</v>
      </c>
      <c r="AQ41" s="346">
        <v>0</v>
      </c>
      <c r="AR41" s="346"/>
      <c r="AS41" s="347">
        <v>0</v>
      </c>
      <c r="AT41" s="273"/>
      <c r="AU41" s="218"/>
      <c r="AV41" s="274">
        <v>0</v>
      </c>
      <c r="AW41" s="241"/>
      <c r="AX41" s="242"/>
      <c r="AY41" s="243">
        <v>0</v>
      </c>
      <c r="AZ41" s="280"/>
      <c r="BA41" s="219"/>
      <c r="BB41" s="219">
        <v>0</v>
      </c>
      <c r="BC41" s="219"/>
      <c r="BD41" s="219"/>
      <c r="BE41" s="219">
        <v>0</v>
      </c>
      <c r="BF41" s="219"/>
      <c r="BG41" s="219"/>
      <c r="BH41" s="219">
        <v>0</v>
      </c>
      <c r="BI41" s="219"/>
      <c r="BJ41" s="219"/>
      <c r="BK41" s="220">
        <v>0</v>
      </c>
      <c r="BL41" s="285"/>
      <c r="BM41" s="216"/>
      <c r="BN41" s="216">
        <v>0</v>
      </c>
      <c r="BO41" s="216"/>
      <c r="BP41" s="216"/>
      <c r="BQ41" s="216">
        <v>0</v>
      </c>
      <c r="BR41" s="217"/>
      <c r="BS41" s="217"/>
      <c r="BT41" s="222">
        <v>0</v>
      </c>
      <c r="BU41" s="206">
        <v>0</v>
      </c>
      <c r="BV41" s="206">
        <v>0</v>
      </c>
      <c r="BW41" s="65">
        <v>0</v>
      </c>
      <c r="BX41" s="71"/>
      <c r="BY41" s="72"/>
      <c r="BZ41" s="72"/>
      <c r="CA41" s="75">
        <v>0</v>
      </c>
      <c r="CB41" s="75">
        <v>0</v>
      </c>
      <c r="CC41" s="75">
        <v>0</v>
      </c>
      <c r="CD41" s="72">
        <v>0</v>
      </c>
      <c r="CE41" s="72">
        <v>0</v>
      </c>
      <c r="CF41" s="77">
        <v>0</v>
      </c>
      <c r="CG41" s="71">
        <v>0</v>
      </c>
      <c r="CH41" s="72">
        <v>0</v>
      </c>
      <c r="CI41" s="72">
        <v>0</v>
      </c>
      <c r="CJ41" s="75">
        <v>0</v>
      </c>
      <c r="CK41" s="75">
        <v>0</v>
      </c>
      <c r="CL41" s="75">
        <v>0</v>
      </c>
      <c r="CM41" s="72">
        <v>0</v>
      </c>
      <c r="CN41" s="72">
        <v>0</v>
      </c>
      <c r="CO41" s="72">
        <v>0</v>
      </c>
      <c r="CP41" s="134">
        <v>0</v>
      </c>
      <c r="CQ41" s="134">
        <v>0</v>
      </c>
      <c r="CR41" s="134">
        <v>0</v>
      </c>
      <c r="CS41" s="246"/>
      <c r="CT41" s="246"/>
      <c r="CU41" s="248"/>
    </row>
    <row r="42" spans="1:99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>
        <v>0</v>
      </c>
      <c r="AK42" s="217"/>
      <c r="AL42" s="217"/>
      <c r="AM42" s="272">
        <v>0</v>
      </c>
      <c r="AN42" s="346">
        <v>0</v>
      </c>
      <c r="AO42" s="346"/>
      <c r="AP42" s="347">
        <v>0</v>
      </c>
      <c r="AQ42" s="346">
        <v>0</v>
      </c>
      <c r="AR42" s="346"/>
      <c r="AS42" s="347">
        <v>0</v>
      </c>
      <c r="AT42" s="273"/>
      <c r="AU42" s="218"/>
      <c r="AV42" s="274">
        <v>0</v>
      </c>
      <c r="AW42" s="241"/>
      <c r="AX42" s="242"/>
      <c r="AY42" s="243">
        <v>0</v>
      </c>
      <c r="AZ42" s="280"/>
      <c r="BA42" s="219"/>
      <c r="BB42" s="219">
        <v>0</v>
      </c>
      <c r="BC42" s="219"/>
      <c r="BD42" s="219"/>
      <c r="BE42" s="219">
        <v>0</v>
      </c>
      <c r="BF42" s="219"/>
      <c r="BG42" s="219"/>
      <c r="BH42" s="219">
        <v>0</v>
      </c>
      <c r="BI42" s="219"/>
      <c r="BJ42" s="219"/>
      <c r="BK42" s="220">
        <v>0</v>
      </c>
      <c r="BL42" s="285"/>
      <c r="BM42" s="216"/>
      <c r="BN42" s="216">
        <v>0</v>
      </c>
      <c r="BO42" s="216"/>
      <c r="BP42" s="216"/>
      <c r="BQ42" s="216">
        <v>0</v>
      </c>
      <c r="BR42" s="217"/>
      <c r="BS42" s="217"/>
      <c r="BT42" s="222">
        <v>0</v>
      </c>
      <c r="BU42" s="206">
        <v>0</v>
      </c>
      <c r="BV42" s="206">
        <v>0</v>
      </c>
      <c r="BW42" s="65">
        <v>0</v>
      </c>
      <c r="BX42" s="71"/>
      <c r="BY42" s="72"/>
      <c r="BZ42" s="72"/>
      <c r="CA42" s="75">
        <v>0</v>
      </c>
      <c r="CB42" s="75">
        <v>0</v>
      </c>
      <c r="CC42" s="75">
        <v>0</v>
      </c>
      <c r="CD42" s="72">
        <v>0</v>
      </c>
      <c r="CE42" s="72">
        <v>0</v>
      </c>
      <c r="CF42" s="77">
        <v>0</v>
      </c>
      <c r="CG42" s="71">
        <v>0</v>
      </c>
      <c r="CH42" s="72">
        <v>0</v>
      </c>
      <c r="CI42" s="72">
        <v>0</v>
      </c>
      <c r="CJ42" s="75">
        <v>0</v>
      </c>
      <c r="CK42" s="75">
        <v>0</v>
      </c>
      <c r="CL42" s="75">
        <v>0</v>
      </c>
      <c r="CM42" s="72">
        <v>0</v>
      </c>
      <c r="CN42" s="72">
        <v>0</v>
      </c>
      <c r="CO42" s="72">
        <v>0</v>
      </c>
      <c r="CP42" s="134">
        <v>0</v>
      </c>
      <c r="CQ42" s="134">
        <v>0</v>
      </c>
      <c r="CR42" s="134">
        <v>0</v>
      </c>
      <c r="CS42" s="246"/>
      <c r="CT42" s="246"/>
      <c r="CU42" s="248"/>
    </row>
    <row r="43" spans="1:99" ht="31.25" x14ac:dyDescent="0.25">
      <c r="A43" s="181">
        <v>36</v>
      </c>
      <c r="B43" s="5" t="s">
        <v>45</v>
      </c>
      <c r="C43" s="185">
        <v>2.6</v>
      </c>
      <c r="D43" s="260">
        <v>1036</v>
      </c>
      <c r="E43" s="196">
        <v>154</v>
      </c>
      <c r="F43" s="197">
        <v>1190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>
        <v>0</v>
      </c>
      <c r="AK43" s="217"/>
      <c r="AL43" s="217"/>
      <c r="AM43" s="272">
        <v>0</v>
      </c>
      <c r="AN43" s="346">
        <v>0</v>
      </c>
      <c r="AO43" s="346"/>
      <c r="AP43" s="347">
        <v>0</v>
      </c>
      <c r="AQ43" s="346">
        <v>0</v>
      </c>
      <c r="AR43" s="346"/>
      <c r="AS43" s="347">
        <v>0</v>
      </c>
      <c r="AT43" s="273"/>
      <c r="AU43" s="218"/>
      <c r="AV43" s="274">
        <v>0</v>
      </c>
      <c r="AW43" s="241"/>
      <c r="AX43" s="242"/>
      <c r="AY43" s="243">
        <v>0</v>
      </c>
      <c r="AZ43" s="280">
        <v>1036</v>
      </c>
      <c r="BA43" s="219">
        <v>154</v>
      </c>
      <c r="BB43" s="219">
        <v>1190</v>
      </c>
      <c r="BC43" s="219"/>
      <c r="BD43" s="219"/>
      <c r="BE43" s="219">
        <v>0</v>
      </c>
      <c r="BF43" s="219"/>
      <c r="BG43" s="219"/>
      <c r="BH43" s="219">
        <v>0</v>
      </c>
      <c r="BI43" s="219"/>
      <c r="BJ43" s="219"/>
      <c r="BK43" s="220">
        <v>0</v>
      </c>
      <c r="BL43" s="285"/>
      <c r="BM43" s="216"/>
      <c r="BN43" s="216">
        <v>0</v>
      </c>
      <c r="BO43" s="216"/>
      <c r="BP43" s="216"/>
      <c r="BQ43" s="216">
        <v>0</v>
      </c>
      <c r="BR43" s="217"/>
      <c r="BS43" s="217"/>
      <c r="BT43" s="222">
        <v>0</v>
      </c>
      <c r="BU43" s="206">
        <v>0</v>
      </c>
      <c r="BV43" s="206">
        <v>0</v>
      </c>
      <c r="BW43" s="65">
        <v>0</v>
      </c>
      <c r="BX43" s="71"/>
      <c r="BY43" s="72"/>
      <c r="BZ43" s="72"/>
      <c r="CA43" s="75">
        <v>0</v>
      </c>
      <c r="CB43" s="75">
        <v>0</v>
      </c>
      <c r="CC43" s="75">
        <v>0</v>
      </c>
      <c r="CD43" s="72">
        <v>0</v>
      </c>
      <c r="CE43" s="72">
        <v>0</v>
      </c>
      <c r="CF43" s="77">
        <v>0</v>
      </c>
      <c r="CG43" s="71">
        <v>1036</v>
      </c>
      <c r="CH43" s="72">
        <v>154</v>
      </c>
      <c r="CI43" s="72">
        <v>1190</v>
      </c>
      <c r="CJ43" s="75">
        <v>0</v>
      </c>
      <c r="CK43" s="75">
        <v>0</v>
      </c>
      <c r="CL43" s="75">
        <v>0</v>
      </c>
      <c r="CM43" s="72">
        <v>0</v>
      </c>
      <c r="CN43" s="72">
        <v>0</v>
      </c>
      <c r="CO43" s="72">
        <v>0</v>
      </c>
      <c r="CP43" s="134">
        <v>0</v>
      </c>
      <c r="CQ43" s="134">
        <v>0</v>
      </c>
      <c r="CR43" s="134">
        <v>0</v>
      </c>
      <c r="CS43" s="246"/>
      <c r="CT43" s="246"/>
      <c r="CU43" s="248"/>
    </row>
    <row r="44" spans="1:99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>
        <v>0</v>
      </c>
      <c r="AK44" s="217"/>
      <c r="AL44" s="217"/>
      <c r="AM44" s="272">
        <v>0</v>
      </c>
      <c r="AN44" s="346">
        <v>0</v>
      </c>
      <c r="AO44" s="346"/>
      <c r="AP44" s="347">
        <v>0</v>
      </c>
      <c r="AQ44" s="346">
        <v>0</v>
      </c>
      <c r="AR44" s="346"/>
      <c r="AS44" s="347">
        <v>0</v>
      </c>
      <c r="AT44" s="273"/>
      <c r="AU44" s="218"/>
      <c r="AV44" s="274">
        <v>0</v>
      </c>
      <c r="AW44" s="241"/>
      <c r="AX44" s="242"/>
      <c r="AY44" s="243">
        <v>0</v>
      </c>
      <c r="AZ44" s="280"/>
      <c r="BA44" s="219"/>
      <c r="BB44" s="219">
        <v>0</v>
      </c>
      <c r="BC44" s="219"/>
      <c r="BD44" s="219"/>
      <c r="BE44" s="219">
        <v>0</v>
      </c>
      <c r="BF44" s="219"/>
      <c r="BG44" s="219"/>
      <c r="BH44" s="219">
        <v>0</v>
      </c>
      <c r="BI44" s="219"/>
      <c r="BJ44" s="219"/>
      <c r="BK44" s="220">
        <v>0</v>
      </c>
      <c r="BL44" s="285"/>
      <c r="BM44" s="216"/>
      <c r="BN44" s="216">
        <v>0</v>
      </c>
      <c r="BO44" s="216"/>
      <c r="BP44" s="216"/>
      <c r="BQ44" s="216">
        <v>0</v>
      </c>
      <c r="BR44" s="217"/>
      <c r="BS44" s="217"/>
      <c r="BT44" s="222">
        <v>0</v>
      </c>
      <c r="BU44" s="206">
        <v>0</v>
      </c>
      <c r="BV44" s="206">
        <v>0</v>
      </c>
      <c r="BW44" s="65">
        <v>0</v>
      </c>
      <c r="BX44" s="71"/>
      <c r="BY44" s="72"/>
      <c r="BZ44" s="72"/>
      <c r="CA44" s="75">
        <v>0</v>
      </c>
      <c r="CB44" s="75">
        <v>0</v>
      </c>
      <c r="CC44" s="75">
        <v>0</v>
      </c>
      <c r="CD44" s="72">
        <v>0</v>
      </c>
      <c r="CE44" s="72">
        <v>0</v>
      </c>
      <c r="CF44" s="77">
        <v>0</v>
      </c>
      <c r="CG44" s="71">
        <v>0</v>
      </c>
      <c r="CH44" s="72">
        <v>0</v>
      </c>
      <c r="CI44" s="72">
        <v>0</v>
      </c>
      <c r="CJ44" s="75">
        <v>0</v>
      </c>
      <c r="CK44" s="75">
        <v>0</v>
      </c>
      <c r="CL44" s="75">
        <v>0</v>
      </c>
      <c r="CM44" s="72">
        <v>0</v>
      </c>
      <c r="CN44" s="72">
        <v>0</v>
      </c>
      <c r="CO44" s="72">
        <v>0</v>
      </c>
      <c r="CP44" s="134">
        <v>0</v>
      </c>
      <c r="CQ44" s="134">
        <v>0</v>
      </c>
      <c r="CR44" s="134">
        <v>0</v>
      </c>
      <c r="CS44" s="246"/>
      <c r="CT44" s="246"/>
      <c r="CU44" s="248"/>
    </row>
    <row r="45" spans="1:99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>
        <v>0</v>
      </c>
      <c r="AK45" s="217"/>
      <c r="AL45" s="217"/>
      <c r="AM45" s="272">
        <v>0</v>
      </c>
      <c r="AN45" s="346">
        <v>0</v>
      </c>
      <c r="AO45" s="346"/>
      <c r="AP45" s="347">
        <v>0</v>
      </c>
      <c r="AQ45" s="346">
        <v>0</v>
      </c>
      <c r="AR45" s="346"/>
      <c r="AS45" s="347">
        <v>0</v>
      </c>
      <c r="AT45" s="273"/>
      <c r="AU45" s="218"/>
      <c r="AV45" s="274">
        <v>0</v>
      </c>
      <c r="AW45" s="241"/>
      <c r="AX45" s="242"/>
      <c r="AY45" s="243">
        <v>0</v>
      </c>
      <c r="AZ45" s="280"/>
      <c r="BA45" s="219"/>
      <c r="BB45" s="219">
        <v>0</v>
      </c>
      <c r="BC45" s="219"/>
      <c r="BD45" s="219"/>
      <c r="BE45" s="219">
        <v>0</v>
      </c>
      <c r="BF45" s="219"/>
      <c r="BG45" s="219"/>
      <c r="BH45" s="219">
        <v>0</v>
      </c>
      <c r="BI45" s="219"/>
      <c r="BJ45" s="219"/>
      <c r="BK45" s="220">
        <v>0</v>
      </c>
      <c r="BL45" s="285"/>
      <c r="BM45" s="216"/>
      <c r="BN45" s="216">
        <v>0</v>
      </c>
      <c r="BO45" s="216"/>
      <c r="BP45" s="216"/>
      <c r="BQ45" s="216">
        <v>0</v>
      </c>
      <c r="BR45" s="217"/>
      <c r="BS45" s="217"/>
      <c r="BT45" s="222">
        <v>0</v>
      </c>
      <c r="BU45" s="206">
        <v>0</v>
      </c>
      <c r="BV45" s="206">
        <v>0</v>
      </c>
      <c r="BW45" s="65">
        <v>0</v>
      </c>
      <c r="BX45" s="71"/>
      <c r="BY45" s="72"/>
      <c r="BZ45" s="72"/>
      <c r="CA45" s="75">
        <v>0</v>
      </c>
      <c r="CB45" s="75">
        <v>0</v>
      </c>
      <c r="CC45" s="75">
        <v>0</v>
      </c>
      <c r="CD45" s="72">
        <v>0</v>
      </c>
      <c r="CE45" s="72">
        <v>0</v>
      </c>
      <c r="CF45" s="77">
        <v>0</v>
      </c>
      <c r="CG45" s="71">
        <v>0</v>
      </c>
      <c r="CH45" s="72">
        <v>0</v>
      </c>
      <c r="CI45" s="72">
        <v>0</v>
      </c>
      <c r="CJ45" s="75">
        <v>0</v>
      </c>
      <c r="CK45" s="75">
        <v>0</v>
      </c>
      <c r="CL45" s="75">
        <v>0</v>
      </c>
      <c r="CM45" s="72">
        <v>0</v>
      </c>
      <c r="CN45" s="72">
        <v>0</v>
      </c>
      <c r="CO45" s="72">
        <v>0</v>
      </c>
      <c r="CP45" s="134">
        <v>0</v>
      </c>
      <c r="CQ45" s="134">
        <v>0</v>
      </c>
      <c r="CR45" s="134">
        <v>0</v>
      </c>
      <c r="CS45" s="246"/>
      <c r="CT45" s="246"/>
      <c r="CU45" s="248"/>
    </row>
    <row r="46" spans="1:99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>
        <v>0</v>
      </c>
      <c r="AK46" s="217"/>
      <c r="AL46" s="217"/>
      <c r="AM46" s="272">
        <v>0</v>
      </c>
      <c r="AN46" s="346">
        <v>0</v>
      </c>
      <c r="AO46" s="346"/>
      <c r="AP46" s="347">
        <v>0</v>
      </c>
      <c r="AQ46" s="346">
        <v>0</v>
      </c>
      <c r="AR46" s="346"/>
      <c r="AS46" s="347">
        <v>0</v>
      </c>
      <c r="AT46" s="273"/>
      <c r="AU46" s="218"/>
      <c r="AV46" s="274">
        <v>0</v>
      </c>
      <c r="AW46" s="241"/>
      <c r="AX46" s="242"/>
      <c r="AY46" s="243">
        <v>0</v>
      </c>
      <c r="AZ46" s="280"/>
      <c r="BA46" s="219"/>
      <c r="BB46" s="219">
        <v>0</v>
      </c>
      <c r="BC46" s="219"/>
      <c r="BD46" s="219"/>
      <c r="BE46" s="219">
        <v>0</v>
      </c>
      <c r="BF46" s="219"/>
      <c r="BG46" s="219"/>
      <c r="BH46" s="219">
        <v>0</v>
      </c>
      <c r="BI46" s="219"/>
      <c r="BJ46" s="219"/>
      <c r="BK46" s="220">
        <v>0</v>
      </c>
      <c r="BL46" s="285"/>
      <c r="BM46" s="216"/>
      <c r="BN46" s="216">
        <v>0</v>
      </c>
      <c r="BO46" s="216"/>
      <c r="BP46" s="216"/>
      <c r="BQ46" s="216">
        <v>0</v>
      </c>
      <c r="BR46" s="217"/>
      <c r="BS46" s="217"/>
      <c r="BT46" s="222">
        <v>0</v>
      </c>
      <c r="BU46" s="206">
        <v>0</v>
      </c>
      <c r="BV46" s="206">
        <v>0</v>
      </c>
      <c r="BW46" s="65">
        <v>0</v>
      </c>
      <c r="BX46" s="71"/>
      <c r="BY46" s="72"/>
      <c r="BZ46" s="72"/>
      <c r="CA46" s="75">
        <v>0</v>
      </c>
      <c r="CB46" s="75">
        <v>0</v>
      </c>
      <c r="CC46" s="75">
        <v>0</v>
      </c>
      <c r="CD46" s="72">
        <v>0</v>
      </c>
      <c r="CE46" s="72">
        <v>0</v>
      </c>
      <c r="CF46" s="77">
        <v>0</v>
      </c>
      <c r="CG46" s="71">
        <v>0</v>
      </c>
      <c r="CH46" s="72">
        <v>0</v>
      </c>
      <c r="CI46" s="72">
        <v>0</v>
      </c>
      <c r="CJ46" s="75">
        <v>0</v>
      </c>
      <c r="CK46" s="75">
        <v>0</v>
      </c>
      <c r="CL46" s="75">
        <v>0</v>
      </c>
      <c r="CM46" s="72">
        <v>0</v>
      </c>
      <c r="CN46" s="72">
        <v>0</v>
      </c>
      <c r="CO46" s="72">
        <v>0</v>
      </c>
      <c r="CP46" s="134">
        <v>0</v>
      </c>
      <c r="CQ46" s="134">
        <v>0</v>
      </c>
      <c r="CR46" s="134">
        <v>0</v>
      </c>
      <c r="CS46" s="246"/>
      <c r="CT46" s="246"/>
      <c r="CU46" s="248"/>
    </row>
    <row r="47" spans="1:99" ht="16.3" thickBot="1" x14ac:dyDescent="0.3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>
        <v>0</v>
      </c>
      <c r="AK47" s="217"/>
      <c r="AL47" s="217"/>
      <c r="AM47" s="272">
        <v>0</v>
      </c>
      <c r="AN47" s="348">
        <v>0</v>
      </c>
      <c r="AO47" s="348"/>
      <c r="AP47" s="349">
        <v>0</v>
      </c>
      <c r="AQ47" s="348">
        <v>0</v>
      </c>
      <c r="AR47" s="348"/>
      <c r="AS47" s="349">
        <v>0</v>
      </c>
      <c r="AT47" s="273"/>
      <c r="AU47" s="218"/>
      <c r="AV47" s="274">
        <v>0</v>
      </c>
      <c r="AW47" s="241"/>
      <c r="AX47" s="242"/>
      <c r="AY47" s="243">
        <v>0</v>
      </c>
      <c r="AZ47" s="280"/>
      <c r="BA47" s="219"/>
      <c r="BB47" s="219">
        <v>0</v>
      </c>
      <c r="BC47" s="219"/>
      <c r="BD47" s="219"/>
      <c r="BE47" s="219">
        <v>0</v>
      </c>
      <c r="BF47" s="219"/>
      <c r="BG47" s="219"/>
      <c r="BH47" s="219">
        <v>0</v>
      </c>
      <c r="BI47" s="219"/>
      <c r="BJ47" s="219"/>
      <c r="BK47" s="220">
        <v>0</v>
      </c>
      <c r="BL47" s="285"/>
      <c r="BM47" s="216"/>
      <c r="BN47" s="216">
        <v>0</v>
      </c>
      <c r="BO47" s="216"/>
      <c r="BP47" s="216"/>
      <c r="BQ47" s="216">
        <v>0</v>
      </c>
      <c r="BR47" s="217"/>
      <c r="BS47" s="217"/>
      <c r="BT47" s="222">
        <v>0</v>
      </c>
      <c r="BU47" s="206">
        <v>0</v>
      </c>
      <c r="BV47" s="206">
        <v>0</v>
      </c>
      <c r="BW47" s="65">
        <v>0</v>
      </c>
      <c r="BX47" s="71"/>
      <c r="BY47" s="72"/>
      <c r="BZ47" s="72"/>
      <c r="CA47" s="75">
        <v>0</v>
      </c>
      <c r="CB47" s="75">
        <v>0</v>
      </c>
      <c r="CC47" s="75">
        <v>0</v>
      </c>
      <c r="CD47" s="72">
        <v>0</v>
      </c>
      <c r="CE47" s="72">
        <v>0</v>
      </c>
      <c r="CF47" s="77">
        <v>0</v>
      </c>
      <c r="CG47" s="71">
        <v>0</v>
      </c>
      <c r="CH47" s="72">
        <v>0</v>
      </c>
      <c r="CI47" s="72">
        <v>0</v>
      </c>
      <c r="CJ47" s="75">
        <v>0</v>
      </c>
      <c r="CK47" s="75">
        <v>0</v>
      </c>
      <c r="CL47" s="75">
        <v>0</v>
      </c>
      <c r="CM47" s="72">
        <v>0</v>
      </c>
      <c r="CN47" s="72">
        <v>0</v>
      </c>
      <c r="CO47" s="72">
        <v>0</v>
      </c>
      <c r="CP47" s="134">
        <v>0</v>
      </c>
      <c r="CQ47" s="134">
        <v>0</v>
      </c>
      <c r="CR47" s="134">
        <v>0</v>
      </c>
      <c r="CS47" s="246"/>
      <c r="CT47" s="246"/>
      <c r="CU47" s="248"/>
    </row>
    <row r="48" spans="1:99" ht="16.3" thickBot="1" x14ac:dyDescent="0.3">
      <c r="A48" s="181">
        <v>33.1</v>
      </c>
      <c r="B48" s="5" t="s">
        <v>120</v>
      </c>
      <c r="C48" s="185">
        <v>2.6</v>
      </c>
      <c r="D48" s="261">
        <v>1386</v>
      </c>
      <c r="E48" s="201">
        <v>0</v>
      </c>
      <c r="F48" s="202">
        <v>1386</v>
      </c>
      <c r="G48" s="267">
        <v>840</v>
      </c>
      <c r="H48" s="268">
        <v>0</v>
      </c>
      <c r="I48" s="269">
        <v>840</v>
      </c>
      <c r="J48" s="270">
        <v>0</v>
      </c>
      <c r="K48" s="269">
        <v>0</v>
      </c>
      <c r="L48" s="269">
        <v>0</v>
      </c>
      <c r="M48" s="270">
        <v>0</v>
      </c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/>
      <c r="AA48" s="269"/>
      <c r="AB48" s="269">
        <v>840</v>
      </c>
      <c r="AC48" s="269">
        <v>0</v>
      </c>
      <c r="AD48" s="269">
        <v>840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350">
        <v>0</v>
      </c>
      <c r="AO48" s="350"/>
      <c r="AP48" s="351"/>
      <c r="AQ48" s="350">
        <v>0</v>
      </c>
      <c r="AR48" s="350"/>
      <c r="AS48" s="351"/>
      <c r="AT48" s="275">
        <v>0</v>
      </c>
      <c r="AU48" s="276"/>
      <c r="AV48" s="277"/>
      <c r="AW48" s="244">
        <v>0</v>
      </c>
      <c r="AX48" s="245"/>
      <c r="AY48" s="279"/>
      <c r="AZ48" s="281">
        <v>0</v>
      </c>
      <c r="BA48" s="282">
        <v>0</v>
      </c>
      <c r="BB48" s="282">
        <v>0</v>
      </c>
      <c r="BC48" s="282">
        <v>0</v>
      </c>
      <c r="BD48" s="282">
        <v>0</v>
      </c>
      <c r="BE48" s="282">
        <v>0</v>
      </c>
      <c r="BF48" s="282"/>
      <c r="BG48" s="282"/>
      <c r="BH48" s="282"/>
      <c r="BI48" s="282"/>
      <c r="BJ48" s="282"/>
      <c r="BK48" s="283"/>
      <c r="BL48" s="286">
        <v>546</v>
      </c>
      <c r="BM48" s="268">
        <v>0</v>
      </c>
      <c r="BN48" s="268">
        <v>546</v>
      </c>
      <c r="BO48" s="268">
        <v>0</v>
      </c>
      <c r="BP48" s="268"/>
      <c r="BQ48" s="268"/>
      <c r="BR48" s="269">
        <v>0</v>
      </c>
      <c r="BS48" s="269">
        <v>0</v>
      </c>
      <c r="BT48" s="271">
        <v>0</v>
      </c>
      <c r="BU48" s="206">
        <v>0</v>
      </c>
      <c r="BV48" s="206">
        <v>0</v>
      </c>
      <c r="BW48" s="65">
        <v>0</v>
      </c>
      <c r="BX48" s="71"/>
      <c r="BY48" s="72"/>
      <c r="BZ48" s="72"/>
      <c r="CA48" s="75">
        <v>546</v>
      </c>
      <c r="CB48" s="75">
        <v>0</v>
      </c>
      <c r="CC48" s="75">
        <v>546</v>
      </c>
      <c r="CD48" s="72">
        <v>840</v>
      </c>
      <c r="CE48" s="72">
        <v>0</v>
      </c>
      <c r="CF48" s="77">
        <v>840</v>
      </c>
      <c r="CG48" s="71">
        <v>0</v>
      </c>
      <c r="CH48" s="72">
        <v>0</v>
      </c>
      <c r="CI48" s="72">
        <v>0</v>
      </c>
      <c r="CJ48" s="75">
        <v>0</v>
      </c>
      <c r="CK48" s="75">
        <v>0</v>
      </c>
      <c r="CL48" s="75">
        <v>0</v>
      </c>
      <c r="CM48" s="72">
        <v>0</v>
      </c>
      <c r="CN48" s="72">
        <v>0</v>
      </c>
      <c r="CO48" s="72">
        <v>0</v>
      </c>
      <c r="CP48" s="134">
        <v>0</v>
      </c>
      <c r="CQ48" s="134">
        <v>0</v>
      </c>
      <c r="CR48" s="134">
        <v>0</v>
      </c>
      <c r="CS48" s="246"/>
      <c r="CT48" s="246"/>
      <c r="CU48" s="248"/>
    </row>
    <row r="49" spans="1:99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64"/>
      <c r="AU49" s="265"/>
      <c r="AV49" s="266"/>
      <c r="AW49" s="224"/>
      <c r="AX49" s="224"/>
      <c r="AY49" s="224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23"/>
      <c r="BP49" s="223"/>
      <c r="BQ49" s="223"/>
      <c r="BR49" s="223"/>
      <c r="BS49" s="223"/>
      <c r="BT49" s="223"/>
      <c r="BU49" s="206"/>
      <c r="BV49" s="206"/>
    </row>
    <row r="50" spans="1:99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352"/>
      <c r="AO50" s="353"/>
      <c r="AP50" s="354"/>
      <c r="AQ50" s="352"/>
      <c r="AR50" s="353"/>
      <c r="AS50" s="354"/>
      <c r="AT50" s="292"/>
      <c r="AU50" s="228"/>
      <c r="AV50" s="229"/>
      <c r="AW50" s="230"/>
      <c r="AX50" s="230"/>
      <c r="AY50" s="230"/>
      <c r="AZ50" s="231">
        <v>0</v>
      </c>
      <c r="BA50" s="232">
        <v>0</v>
      </c>
      <c r="BB50" s="233">
        <v>0</v>
      </c>
      <c r="BC50" s="233">
        <v>0</v>
      </c>
      <c r="BD50" s="234">
        <v>0</v>
      </c>
      <c r="BE50" s="233">
        <v>0</v>
      </c>
      <c r="BF50" s="233">
        <v>0</v>
      </c>
      <c r="BG50" s="233">
        <v>0</v>
      </c>
      <c r="BH50" s="233">
        <v>0</v>
      </c>
      <c r="BI50" s="233">
        <v>0</v>
      </c>
      <c r="BJ50" s="233">
        <v>0</v>
      </c>
      <c r="BK50" s="235">
        <v>0</v>
      </c>
      <c r="BL50" s="225">
        <v>0</v>
      </c>
      <c r="BM50" s="226">
        <v>0</v>
      </c>
      <c r="BN50" s="226">
        <v>0</v>
      </c>
      <c r="BO50" s="226">
        <v>0</v>
      </c>
      <c r="BP50" s="226">
        <v>0</v>
      </c>
      <c r="BQ50" s="236">
        <v>0</v>
      </c>
      <c r="BR50" s="227"/>
      <c r="BS50" s="227"/>
      <c r="BT50" s="237"/>
      <c r="BU50" s="206"/>
      <c r="BV50" s="206"/>
    </row>
    <row r="51" spans="1:99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355"/>
      <c r="AO51" s="356"/>
      <c r="AP51" s="357"/>
      <c r="AQ51" s="355"/>
      <c r="AR51" s="356"/>
      <c r="AS51" s="357"/>
      <c r="AT51" s="262"/>
      <c r="AU51" s="218"/>
      <c r="AV51" s="239"/>
      <c r="AW51" s="241"/>
      <c r="AX51" s="242"/>
      <c r="AY51" s="243"/>
      <c r="AZ51" s="240">
        <v>0</v>
      </c>
      <c r="BA51" s="219">
        <v>0</v>
      </c>
      <c r="BB51" s="219">
        <v>0</v>
      </c>
      <c r="BC51" s="219">
        <v>0</v>
      </c>
      <c r="BD51" s="219">
        <v>0</v>
      </c>
      <c r="BE51" s="219">
        <v>0</v>
      </c>
      <c r="BF51" s="219">
        <v>0</v>
      </c>
      <c r="BG51" s="219">
        <v>0</v>
      </c>
      <c r="BH51" s="219">
        <v>0</v>
      </c>
      <c r="BI51" s="219">
        <v>0</v>
      </c>
      <c r="BJ51" s="219">
        <v>0</v>
      </c>
      <c r="BK51" s="220">
        <v>0</v>
      </c>
      <c r="BL51" s="215">
        <v>0</v>
      </c>
      <c r="BM51" s="216">
        <v>0</v>
      </c>
      <c r="BN51" s="216">
        <v>0</v>
      </c>
      <c r="BO51" s="215">
        <v>0</v>
      </c>
      <c r="BP51" s="216">
        <v>0</v>
      </c>
      <c r="BQ51" s="221">
        <v>0</v>
      </c>
      <c r="BR51" s="217"/>
      <c r="BS51" s="217"/>
      <c r="BT51" s="222"/>
      <c r="BU51" s="206"/>
      <c r="BV51" s="206"/>
      <c r="BX51" s="71"/>
      <c r="BY51" s="72"/>
      <c r="BZ51" s="72"/>
      <c r="CA51" s="75"/>
      <c r="CB51" s="75"/>
      <c r="CC51" s="75"/>
      <c r="CD51" s="72"/>
      <c r="CE51" s="72"/>
      <c r="CF51" s="77"/>
      <c r="CG51" s="71"/>
      <c r="CH51" s="72"/>
      <c r="CI51" s="72"/>
      <c r="CJ51" s="75"/>
      <c r="CK51" s="75"/>
      <c r="CL51" s="75"/>
      <c r="CM51" s="72"/>
      <c r="CN51" s="72"/>
      <c r="CO51" s="72"/>
      <c r="CP51" s="134"/>
      <c r="CQ51" s="134"/>
      <c r="CR51" s="134"/>
      <c r="CS51" s="246"/>
      <c r="CT51" s="246"/>
      <c r="CU51" s="248"/>
    </row>
    <row r="52" spans="1:99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355"/>
      <c r="AO52" s="356"/>
      <c r="AP52" s="357"/>
      <c r="AQ52" s="355"/>
      <c r="AR52" s="356"/>
      <c r="AS52" s="357"/>
      <c r="AT52" s="262"/>
      <c r="AU52" s="218"/>
      <c r="AV52" s="239"/>
      <c r="AW52" s="241"/>
      <c r="AX52" s="242"/>
      <c r="AY52" s="243"/>
      <c r="AZ52" s="240">
        <v>0</v>
      </c>
      <c r="BA52" s="219">
        <v>0</v>
      </c>
      <c r="BB52" s="219">
        <v>0</v>
      </c>
      <c r="BC52" s="219">
        <v>0</v>
      </c>
      <c r="BD52" s="219">
        <v>0</v>
      </c>
      <c r="BE52" s="219">
        <v>0</v>
      </c>
      <c r="BF52" s="219">
        <v>0</v>
      </c>
      <c r="BG52" s="219">
        <v>0</v>
      </c>
      <c r="BH52" s="219">
        <v>0</v>
      </c>
      <c r="BI52" s="219">
        <v>0</v>
      </c>
      <c r="BJ52" s="219">
        <v>0</v>
      </c>
      <c r="BK52" s="220">
        <v>0</v>
      </c>
      <c r="BL52" s="215">
        <v>0</v>
      </c>
      <c r="BM52" s="216">
        <v>0</v>
      </c>
      <c r="BN52" s="216">
        <v>0</v>
      </c>
      <c r="BO52" s="215">
        <v>0</v>
      </c>
      <c r="BP52" s="216">
        <v>0</v>
      </c>
      <c r="BQ52" s="221">
        <v>0</v>
      </c>
      <c r="BR52" s="217"/>
      <c r="BS52" s="217"/>
      <c r="BT52" s="222"/>
      <c r="BU52" s="206"/>
      <c r="BV52" s="206"/>
      <c r="BX52" s="71"/>
      <c r="BY52" s="72"/>
      <c r="BZ52" s="72"/>
      <c r="CA52" s="75"/>
      <c r="CB52" s="75"/>
      <c r="CC52" s="75"/>
      <c r="CD52" s="72"/>
      <c r="CE52" s="72"/>
      <c r="CF52" s="77"/>
      <c r="CG52" s="71"/>
      <c r="CH52" s="72"/>
      <c r="CI52" s="72"/>
      <c r="CJ52" s="75"/>
      <c r="CK52" s="75"/>
      <c r="CL52" s="75"/>
      <c r="CM52" s="72"/>
      <c r="CN52" s="72"/>
      <c r="CO52" s="72"/>
      <c r="CP52" s="134"/>
      <c r="CQ52" s="134"/>
      <c r="CR52" s="134"/>
      <c r="CS52" s="246"/>
      <c r="CT52" s="246"/>
      <c r="CU52" s="248"/>
    </row>
    <row r="53" spans="1:99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358"/>
      <c r="AO53" s="359"/>
      <c r="AP53" s="360"/>
      <c r="AQ53" s="358"/>
      <c r="AR53" s="359"/>
      <c r="AS53" s="360"/>
      <c r="AT53" s="293"/>
      <c r="AU53" s="276"/>
      <c r="AV53" s="290"/>
      <c r="AW53" s="244"/>
      <c r="AX53" s="245"/>
      <c r="AY53" s="279"/>
      <c r="AZ53" s="291">
        <v>0</v>
      </c>
      <c r="BA53" s="282">
        <v>0</v>
      </c>
      <c r="BB53" s="282">
        <v>0</v>
      </c>
      <c r="BC53" s="282">
        <v>0</v>
      </c>
      <c r="BD53" s="282">
        <v>0</v>
      </c>
      <c r="BE53" s="282">
        <v>0</v>
      </c>
      <c r="BF53" s="282">
        <v>0</v>
      </c>
      <c r="BG53" s="282">
        <v>0</v>
      </c>
      <c r="BH53" s="282">
        <v>0</v>
      </c>
      <c r="BI53" s="282">
        <v>0</v>
      </c>
      <c r="BJ53" s="282">
        <v>0</v>
      </c>
      <c r="BK53" s="283">
        <v>0</v>
      </c>
      <c r="BL53" s="270">
        <v>0</v>
      </c>
      <c r="BM53" s="268">
        <v>0</v>
      </c>
      <c r="BN53" s="268">
        <v>0</v>
      </c>
      <c r="BO53" s="270">
        <v>0</v>
      </c>
      <c r="BP53" s="268">
        <v>0</v>
      </c>
      <c r="BQ53" s="284">
        <v>0</v>
      </c>
      <c r="BR53" s="269"/>
      <c r="BS53" s="269"/>
      <c r="BT53" s="271"/>
      <c r="BU53" s="206"/>
      <c r="BV53" s="206"/>
      <c r="BX53" s="71"/>
      <c r="BY53" s="72"/>
      <c r="BZ53" s="72"/>
      <c r="CA53" s="75"/>
      <c r="CB53" s="75"/>
      <c r="CC53" s="75"/>
      <c r="CD53" s="72"/>
      <c r="CE53" s="72"/>
      <c r="CF53" s="77"/>
      <c r="CG53" s="71"/>
      <c r="CH53" s="72"/>
      <c r="CI53" s="72"/>
      <c r="CJ53" s="75"/>
      <c r="CK53" s="75"/>
      <c r="CL53" s="75"/>
      <c r="CM53" s="72"/>
      <c r="CN53" s="72"/>
      <c r="CO53" s="72"/>
      <c r="CP53" s="134"/>
      <c r="CQ53" s="134"/>
      <c r="CR53" s="134"/>
      <c r="CS53" s="246"/>
      <c r="CT53" s="246"/>
      <c r="CU53" s="248"/>
    </row>
    <row r="54" spans="1:99" ht="15.65" x14ac:dyDescent="0.25">
      <c r="AN54" s="127"/>
      <c r="AO54" s="127"/>
      <c r="AP54" s="127"/>
      <c r="AQ54" s="127"/>
      <c r="AR54" s="127"/>
      <c r="AS54" s="127"/>
    </row>
    <row r="56" spans="1:99" ht="15.65" x14ac:dyDescent="0.25">
      <c r="AN56" s="99"/>
      <c r="AO56" s="99"/>
      <c r="AP56" s="99"/>
      <c r="AQ56" s="99"/>
      <c r="AR56" s="99"/>
      <c r="AS56" s="99"/>
    </row>
    <row r="57" spans="1:99" ht="15.65" x14ac:dyDescent="0.25">
      <c r="AN57" s="99"/>
      <c r="AO57" s="99"/>
      <c r="AP57" s="99"/>
      <c r="AQ57" s="99"/>
      <c r="AR57" s="99"/>
      <c r="AS57" s="99"/>
    </row>
    <row r="58" spans="1:99" ht="18.350000000000001" x14ac:dyDescent="0.3">
      <c r="AN58" s="115"/>
      <c r="AO58" s="115"/>
      <c r="AP58" s="115"/>
      <c r="AQ58" s="115"/>
      <c r="AR58" s="115"/>
      <c r="AS58" s="115"/>
    </row>
  </sheetData>
  <mergeCells count="46">
    <mergeCell ref="BO1:BT1"/>
    <mergeCell ref="CS5:CU5"/>
    <mergeCell ref="AK5:AM5"/>
    <mergeCell ref="B4:B6"/>
    <mergeCell ref="BX5:BZ5"/>
    <mergeCell ref="CA5:CC5"/>
    <mergeCell ref="CD5:CF5"/>
    <mergeCell ref="CG5:CI5"/>
    <mergeCell ref="CJ5:CL5"/>
    <mergeCell ref="CM5:CO5"/>
    <mergeCell ref="CP5:CR5"/>
    <mergeCell ref="BX4:CF4"/>
    <mergeCell ref="CG4:CU4"/>
    <mergeCell ref="BU5:BU6"/>
    <mergeCell ref="BV5:BV6"/>
    <mergeCell ref="A2:BQ2"/>
    <mergeCell ref="A50:B50"/>
    <mergeCell ref="P5:R5"/>
    <mergeCell ref="AB5:AD5"/>
    <mergeCell ref="AZ5:BB5"/>
    <mergeCell ref="BF5:BH5"/>
    <mergeCell ref="BC5:BE5"/>
    <mergeCell ref="A4:A7"/>
    <mergeCell ref="C4:C6"/>
    <mergeCell ref="G5:I5"/>
    <mergeCell ref="J5:L5"/>
    <mergeCell ref="M5:O5"/>
    <mergeCell ref="G4:BT4"/>
    <mergeCell ref="BO5:BQ5"/>
    <mergeCell ref="BI5:BK5"/>
    <mergeCell ref="B3:C3"/>
    <mergeCell ref="AW5:AY5"/>
    <mergeCell ref="BR5:BT5"/>
    <mergeCell ref="Y5:AA5"/>
    <mergeCell ref="S5:U5"/>
    <mergeCell ref="AE5:AG5"/>
    <mergeCell ref="AT5:AV5"/>
    <mergeCell ref="D4:F4"/>
    <mergeCell ref="D5:D6"/>
    <mergeCell ref="E5:E6"/>
    <mergeCell ref="F5:F6"/>
    <mergeCell ref="AH5:AJ5"/>
    <mergeCell ref="BL5:BN5"/>
    <mergeCell ref="V5:X5"/>
    <mergeCell ref="AN5:AP5"/>
    <mergeCell ref="AQ5:AS5"/>
  </mergeCells>
  <conditionalFormatting sqref="BU7:BV53">
    <cfRule type="notContainsText" dxfId="7" priority="1" operator="notContains" text="ВЕРНО">
      <formula>ISERROR(SEARCH("ВЕРНО",BU7))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72"/>
  <sheetViews>
    <sheetView topLeftCell="A4" zoomScale="55" zoomScaleNormal="55" workbookViewId="0">
      <selection activeCell="AZ8" sqref="AZ8:BH47"/>
    </sheetView>
  </sheetViews>
  <sheetFormatPr defaultColWidth="9.125" defaultRowHeight="14.3" x14ac:dyDescent="0.25"/>
  <cols>
    <col min="1" max="1" width="7.625" style="65" customWidth="1"/>
    <col min="2" max="2" width="34.125" style="65" customWidth="1"/>
    <col min="3" max="6" width="13.625" style="65" customWidth="1"/>
    <col min="7" max="7" width="10.375" style="65" customWidth="1"/>
    <col min="8" max="8" width="9.25" style="65" bestFit="1" customWidth="1"/>
    <col min="9" max="9" width="13.25" style="65" customWidth="1"/>
    <col min="10" max="10" width="11" style="65" customWidth="1"/>
    <col min="11" max="11" width="9.25" style="65" bestFit="1" customWidth="1"/>
    <col min="12" max="12" width="9.875" style="65" customWidth="1"/>
    <col min="13" max="13" width="10.75" style="65" customWidth="1"/>
    <col min="14" max="15" width="9.125" style="65"/>
    <col min="16" max="16" width="10.75" style="65" customWidth="1"/>
    <col min="17" max="22" width="9.125" style="65"/>
    <col min="23" max="23" width="9.25" style="65" bestFit="1" customWidth="1"/>
    <col min="24" max="24" width="9.875" style="65" bestFit="1" customWidth="1"/>
    <col min="25" max="27" width="9.875" style="65" customWidth="1"/>
    <col min="28" max="28" width="10.75" style="65" customWidth="1"/>
    <col min="29" max="39" width="9.125" style="65"/>
    <col min="40" max="40" width="11.25" style="65" customWidth="1"/>
    <col min="41" max="42" width="9.125" style="65"/>
    <col min="43" max="43" width="10.375" style="65" customWidth="1"/>
    <col min="44" max="45" width="9.125" style="65"/>
    <col min="46" max="46" width="10.625" style="65" customWidth="1"/>
    <col min="47" max="48" width="9.125" style="65"/>
    <col min="49" max="49" width="10.25" style="65" customWidth="1"/>
    <col min="50" max="51" width="9.125" style="65"/>
    <col min="52" max="52" width="10" style="65" customWidth="1"/>
    <col min="53" max="53" width="9.25" style="65" bestFit="1" customWidth="1"/>
    <col min="54" max="54" width="9.875" style="65" bestFit="1" customWidth="1"/>
    <col min="55" max="55" width="10.375" style="65" customWidth="1"/>
    <col min="56" max="56" width="9.25" style="65" bestFit="1" customWidth="1"/>
    <col min="57" max="57" width="9.875" style="65" bestFit="1" customWidth="1"/>
    <col min="58" max="60" width="10.625" style="65" customWidth="1"/>
    <col min="61" max="16384" width="9.125" style="65"/>
  </cols>
  <sheetData>
    <row r="1" spans="1:87" ht="18.7" x14ac:dyDescent="0.3">
      <c r="BC1" s="448"/>
      <c r="BD1" s="448"/>
      <c r="BE1" s="448"/>
    </row>
    <row r="2" spans="1:87" ht="18.7" customHeight="1" x14ac:dyDescent="0.25">
      <c r="A2" s="427" t="s">
        <v>108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117"/>
      <c r="BG2" s="117"/>
      <c r="BH2" s="117"/>
    </row>
    <row r="3" spans="1:87" ht="16.5" thickBot="1" x14ac:dyDescent="0.3">
      <c r="A3" s="67"/>
      <c r="B3" s="449"/>
      <c r="C3" s="449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</row>
    <row r="4" spans="1:87" ht="34.5" customHeight="1" thickBot="1" x14ac:dyDescent="0.3">
      <c r="A4" s="450" t="s">
        <v>0</v>
      </c>
      <c r="B4" s="69"/>
      <c r="C4" s="453" t="s">
        <v>1</v>
      </c>
      <c r="D4" s="457" t="s">
        <v>107</v>
      </c>
      <c r="E4" s="414"/>
      <c r="F4" s="415"/>
      <c r="G4" s="423" t="s">
        <v>95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4"/>
      <c r="AL4" s="424"/>
      <c r="AM4" s="424"/>
      <c r="AN4" s="424"/>
      <c r="AO4" s="424"/>
      <c r="AP4" s="424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6"/>
    </row>
    <row r="5" spans="1:87" ht="95.95" customHeight="1" thickBot="1" x14ac:dyDescent="0.3">
      <c r="A5" s="451"/>
      <c r="B5" s="456" t="s">
        <v>2</v>
      </c>
      <c r="C5" s="454"/>
      <c r="D5" s="418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8" t="s">
        <v>116</v>
      </c>
      <c r="AI5" s="369"/>
      <c r="AJ5" s="370"/>
      <c r="AK5" s="363" t="s">
        <v>103</v>
      </c>
      <c r="AL5" s="364"/>
      <c r="AM5" s="365"/>
      <c r="AN5" s="380" t="s">
        <v>5</v>
      </c>
      <c r="AO5" s="381"/>
      <c r="AP5" s="381"/>
      <c r="AQ5" s="381" t="s">
        <v>114</v>
      </c>
      <c r="AR5" s="381"/>
      <c r="AS5" s="381"/>
      <c r="AT5" s="381" t="s">
        <v>7</v>
      </c>
      <c r="AU5" s="381"/>
      <c r="AV5" s="381"/>
      <c r="AW5" s="381" t="s">
        <v>8</v>
      </c>
      <c r="AX5" s="381"/>
      <c r="AY5" s="409"/>
      <c r="AZ5" s="410" t="s">
        <v>9</v>
      </c>
      <c r="BA5" s="411"/>
      <c r="BB5" s="411"/>
      <c r="BC5" s="412" t="s">
        <v>106</v>
      </c>
      <c r="BD5" s="412"/>
      <c r="BE5" s="412"/>
      <c r="BF5" s="412" t="s">
        <v>6</v>
      </c>
      <c r="BG5" s="412"/>
      <c r="BH5" s="422"/>
      <c r="BL5" s="444" t="s">
        <v>3</v>
      </c>
      <c r="BM5" s="445"/>
      <c r="BN5" s="445"/>
      <c r="BO5" s="446" t="s">
        <v>5</v>
      </c>
      <c r="BP5" s="447"/>
      <c r="BQ5" s="447"/>
      <c r="BR5" s="439" t="s">
        <v>9</v>
      </c>
      <c r="BS5" s="440"/>
      <c r="BT5" s="440"/>
      <c r="BU5" s="444" t="s">
        <v>3</v>
      </c>
      <c r="BV5" s="445"/>
      <c r="BW5" s="445"/>
      <c r="BX5" s="446" t="s">
        <v>5</v>
      </c>
      <c r="BY5" s="447"/>
      <c r="BZ5" s="447"/>
      <c r="CA5" s="439" t="s">
        <v>9</v>
      </c>
      <c r="CB5" s="440"/>
      <c r="CC5" s="440"/>
      <c r="CD5" s="441" t="s">
        <v>116</v>
      </c>
      <c r="CE5" s="441"/>
      <c r="CF5" s="441"/>
      <c r="CG5" s="442" t="s">
        <v>103</v>
      </c>
      <c r="CH5" s="443"/>
      <c r="CI5" s="443"/>
    </row>
    <row r="6" spans="1:87" ht="52.5" customHeight="1" thickBot="1" x14ac:dyDescent="0.3">
      <c r="A6" s="451"/>
      <c r="B6" s="408"/>
      <c r="C6" s="455"/>
      <c r="D6" s="419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/>
      <c r="AF6" s="18"/>
      <c r="AG6" s="178"/>
      <c r="AH6" s="172"/>
      <c r="AI6" s="139"/>
      <c r="AJ6" s="173"/>
      <c r="AK6" s="164" t="s">
        <v>10</v>
      </c>
      <c r="AL6" s="120" t="s">
        <v>11</v>
      </c>
      <c r="AM6" s="165" t="s">
        <v>12</v>
      </c>
      <c r="AN6" s="19" t="s">
        <v>10</v>
      </c>
      <c r="AO6" s="20" t="s">
        <v>11</v>
      </c>
      <c r="AP6" s="20" t="s">
        <v>12</v>
      </c>
      <c r="AQ6" s="20" t="s">
        <v>10</v>
      </c>
      <c r="AR6" s="20" t="s">
        <v>11</v>
      </c>
      <c r="AS6" s="20" t="s">
        <v>12</v>
      </c>
      <c r="AT6" s="20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160" t="s">
        <v>12</v>
      </c>
      <c r="AZ6" s="121" t="s">
        <v>10</v>
      </c>
      <c r="BA6" s="122" t="s">
        <v>11</v>
      </c>
      <c r="BB6" s="122" t="s">
        <v>12</v>
      </c>
      <c r="BC6" s="122" t="s">
        <v>10</v>
      </c>
      <c r="BD6" s="122" t="s">
        <v>11</v>
      </c>
      <c r="BE6" s="122" t="s">
        <v>12</v>
      </c>
      <c r="BF6" s="123" t="s">
        <v>10</v>
      </c>
      <c r="BG6" s="123" t="s">
        <v>11</v>
      </c>
      <c r="BH6" s="124" t="s">
        <v>12</v>
      </c>
    </row>
    <row r="7" spans="1:87" s="15" customFormat="1" ht="32.950000000000003" customHeight="1" thickBot="1" x14ac:dyDescent="0.3">
      <c r="A7" s="452"/>
      <c r="B7" s="155" t="s">
        <v>13</v>
      </c>
      <c r="C7" s="184"/>
      <c r="D7" s="2">
        <f>SUM(D8:D47)</f>
        <v>0</v>
      </c>
      <c r="E7" s="2">
        <f>SUM(E8:E47)</f>
        <v>0</v>
      </c>
      <c r="F7" s="2">
        <f>SUM(F8:F47)</f>
        <v>0</v>
      </c>
      <c r="G7" s="2">
        <f>SUM(G8:G46)</f>
        <v>0</v>
      </c>
      <c r="H7" s="3">
        <f t="shared" ref="H7:BH7" si="0">SUM(H8:H46)</f>
        <v>0</v>
      </c>
      <c r="I7" s="3">
        <f t="shared" si="0"/>
        <v>0</v>
      </c>
      <c r="J7" s="3">
        <f t="shared" si="0"/>
        <v>0</v>
      </c>
      <c r="K7" s="3">
        <f t="shared" si="0"/>
        <v>0</v>
      </c>
      <c r="L7" s="3">
        <f t="shared" si="0"/>
        <v>0</v>
      </c>
      <c r="M7" s="3">
        <f t="shared" si="0"/>
        <v>0</v>
      </c>
      <c r="N7" s="3">
        <f t="shared" si="0"/>
        <v>0</v>
      </c>
      <c r="O7" s="3">
        <f t="shared" si="0"/>
        <v>0</v>
      </c>
      <c r="P7" s="3">
        <f t="shared" si="0"/>
        <v>0</v>
      </c>
      <c r="Q7" s="3">
        <f t="shared" si="0"/>
        <v>0</v>
      </c>
      <c r="R7" s="3">
        <f t="shared" si="0"/>
        <v>0</v>
      </c>
      <c r="S7" s="3">
        <f>SUM(S8:S47)</f>
        <v>0</v>
      </c>
      <c r="T7" s="3">
        <f>SUM(T8:T47)</f>
        <v>0</v>
      </c>
      <c r="U7" s="3">
        <f>SUM(U8:U47)</f>
        <v>0</v>
      </c>
      <c r="V7" s="3">
        <f t="shared" si="0"/>
        <v>0</v>
      </c>
      <c r="W7" s="3">
        <f t="shared" si="0"/>
        <v>0</v>
      </c>
      <c r="X7" s="3">
        <f t="shared" si="0"/>
        <v>0</v>
      </c>
      <c r="Y7" s="3">
        <f t="shared" si="0"/>
        <v>0</v>
      </c>
      <c r="Z7" s="3">
        <f t="shared" si="0"/>
        <v>0</v>
      </c>
      <c r="AA7" s="3">
        <f t="shared" si="0"/>
        <v>0</v>
      </c>
      <c r="AB7" s="3">
        <f t="shared" si="0"/>
        <v>0</v>
      </c>
      <c r="AC7" s="3">
        <f t="shared" si="0"/>
        <v>0</v>
      </c>
      <c r="AD7" s="3">
        <f t="shared" si="0"/>
        <v>0</v>
      </c>
      <c r="AE7" s="3"/>
      <c r="AF7" s="3"/>
      <c r="AG7" s="4"/>
      <c r="AH7" s="2"/>
      <c r="AI7" s="3"/>
      <c r="AJ7" s="4"/>
      <c r="AK7" s="2">
        <f t="shared" si="0"/>
        <v>0</v>
      </c>
      <c r="AL7" s="3">
        <f t="shared" si="0"/>
        <v>0</v>
      </c>
      <c r="AM7" s="4">
        <f t="shared" si="0"/>
        <v>0</v>
      </c>
      <c r="AN7" s="2">
        <f t="shared" si="0"/>
        <v>0</v>
      </c>
      <c r="AO7" s="3">
        <f t="shared" si="0"/>
        <v>0</v>
      </c>
      <c r="AP7" s="3">
        <f t="shared" si="0"/>
        <v>0</v>
      </c>
      <c r="AQ7" s="3">
        <f t="shared" si="0"/>
        <v>0</v>
      </c>
      <c r="AR7" s="3">
        <f t="shared" si="0"/>
        <v>0</v>
      </c>
      <c r="AS7" s="3">
        <f t="shared" si="0"/>
        <v>0</v>
      </c>
      <c r="AT7" s="3">
        <f t="shared" si="0"/>
        <v>0</v>
      </c>
      <c r="AU7" s="3">
        <f t="shared" si="0"/>
        <v>0</v>
      </c>
      <c r="AV7" s="3">
        <f t="shared" si="0"/>
        <v>0</v>
      </c>
      <c r="AW7" s="3">
        <f>SUM(AW8:AW46)</f>
        <v>0</v>
      </c>
      <c r="AX7" s="3">
        <f t="shared" si="0"/>
        <v>0</v>
      </c>
      <c r="AY7" s="4">
        <f t="shared" si="0"/>
        <v>0</v>
      </c>
      <c r="AZ7" s="2">
        <f t="shared" si="0"/>
        <v>0</v>
      </c>
      <c r="BA7" s="3">
        <f t="shared" si="0"/>
        <v>0</v>
      </c>
      <c r="BB7" s="3">
        <f t="shared" si="0"/>
        <v>0</v>
      </c>
      <c r="BC7" s="3">
        <f t="shared" si="0"/>
        <v>0</v>
      </c>
      <c r="BD7" s="3">
        <f t="shared" si="0"/>
        <v>0</v>
      </c>
      <c r="BE7" s="3">
        <f t="shared" si="0"/>
        <v>0</v>
      </c>
      <c r="BF7" s="101">
        <f t="shared" si="0"/>
        <v>0</v>
      </c>
      <c r="BG7" s="101">
        <f t="shared" si="0"/>
        <v>0</v>
      </c>
      <c r="BH7" s="156">
        <f t="shared" si="0"/>
        <v>0</v>
      </c>
    </row>
    <row r="8" spans="1:87" ht="15.65" x14ac:dyDescent="0.25">
      <c r="A8" s="181">
        <v>1</v>
      </c>
      <c r="B8" s="5" t="s">
        <v>14</v>
      </c>
      <c r="C8" s="185">
        <v>3.8</v>
      </c>
      <c r="D8" s="196">
        <f>G8+AH8+AK8+AN8+ROUND((AZ8*$C8),0)</f>
        <v>0</v>
      </c>
      <c r="E8" s="196">
        <f>H8+AI8+AL8+AO8+ROUND((BA8*$C$11),0)</f>
        <v>0</v>
      </c>
      <c r="F8" s="197">
        <f t="shared" ref="F8:F48" si="1">D8+E8</f>
        <v>0</v>
      </c>
      <c r="G8" s="78"/>
      <c r="H8" s="80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44"/>
      <c r="AH8" s="137"/>
      <c r="AI8" s="138"/>
      <c r="AJ8" s="174"/>
      <c r="AK8" s="166"/>
      <c r="AL8" s="154"/>
      <c r="AM8" s="167"/>
      <c r="AN8" s="82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161"/>
      <c r="AZ8" s="78"/>
      <c r="BA8" s="80"/>
      <c r="BB8" s="80"/>
      <c r="BC8" s="80"/>
      <c r="BD8" s="80"/>
      <c r="BE8" s="84"/>
      <c r="BF8" s="103"/>
      <c r="BG8" s="103"/>
      <c r="BH8" s="144"/>
    </row>
    <row r="9" spans="1:87" ht="23.95" customHeight="1" x14ac:dyDescent="0.25">
      <c r="A9" s="181">
        <v>2</v>
      </c>
      <c r="B9" s="5" t="s">
        <v>15</v>
      </c>
      <c r="C9" s="186">
        <v>2.6</v>
      </c>
      <c r="D9" s="196">
        <f t="shared" ref="D9:D47" si="2">G9+AH9+AK9+AN9+ROUND((AZ9*$C9),0)</f>
        <v>0</v>
      </c>
      <c r="E9" s="196">
        <f t="shared" ref="E9:E47" si="3">H9+AI9+AL9+AO9+ROUND((BA9*$C$11),0)</f>
        <v>0</v>
      </c>
      <c r="F9" s="197">
        <f t="shared" si="1"/>
        <v>0</v>
      </c>
      <c r="G9" s="78"/>
      <c r="H9" s="80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44"/>
      <c r="AH9" s="133"/>
      <c r="AI9" s="134"/>
      <c r="AJ9" s="175"/>
      <c r="AK9" s="168"/>
      <c r="AL9" s="104"/>
      <c r="AM9" s="169"/>
      <c r="AN9" s="74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162"/>
      <c r="AZ9" s="71"/>
      <c r="BA9" s="72"/>
      <c r="BB9" s="72"/>
      <c r="BC9" s="72"/>
      <c r="BD9" s="72"/>
      <c r="BE9" s="77"/>
      <c r="BF9" s="103"/>
      <c r="BG9" s="103"/>
      <c r="BH9" s="144"/>
    </row>
    <row r="10" spans="1:87" ht="15.65" x14ac:dyDescent="0.25">
      <c r="A10" s="181">
        <v>3</v>
      </c>
      <c r="B10" s="5" t="s">
        <v>16</v>
      </c>
      <c r="C10" s="186">
        <v>2.6</v>
      </c>
      <c r="D10" s="196">
        <f t="shared" si="2"/>
        <v>0</v>
      </c>
      <c r="E10" s="196">
        <f t="shared" si="3"/>
        <v>0</v>
      </c>
      <c r="F10" s="197">
        <f t="shared" si="1"/>
        <v>0</v>
      </c>
      <c r="G10" s="78"/>
      <c r="H10" s="80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44"/>
      <c r="AH10" s="133"/>
      <c r="AI10" s="134"/>
      <c r="AJ10" s="175"/>
      <c r="AK10" s="168"/>
      <c r="AL10" s="104"/>
      <c r="AM10" s="169"/>
      <c r="AN10" s="74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162"/>
      <c r="AZ10" s="71"/>
      <c r="BA10" s="72"/>
      <c r="BB10" s="72"/>
      <c r="BC10" s="72"/>
      <c r="BD10" s="72"/>
      <c r="BE10" s="77"/>
      <c r="BF10" s="103"/>
      <c r="BG10" s="103"/>
      <c r="BH10" s="144"/>
    </row>
    <row r="11" spans="1:87" ht="15.65" x14ac:dyDescent="0.25">
      <c r="A11" s="181">
        <v>4</v>
      </c>
      <c r="B11" s="5" t="s">
        <v>17</v>
      </c>
      <c r="C11" s="186">
        <v>2.6</v>
      </c>
      <c r="D11" s="196">
        <f t="shared" si="2"/>
        <v>0</v>
      </c>
      <c r="E11" s="196">
        <f t="shared" si="3"/>
        <v>0</v>
      </c>
      <c r="F11" s="197">
        <f t="shared" si="1"/>
        <v>0</v>
      </c>
      <c r="G11" s="78"/>
      <c r="H11" s="80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44"/>
      <c r="AH11" s="133"/>
      <c r="AI11" s="134"/>
      <c r="AJ11" s="175"/>
      <c r="AK11" s="168"/>
      <c r="AL11" s="104"/>
      <c r="AM11" s="169"/>
      <c r="AN11" s="74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162"/>
      <c r="AZ11" s="71"/>
      <c r="BA11" s="72"/>
      <c r="BB11" s="72"/>
      <c r="BC11" s="72"/>
      <c r="BD11" s="72"/>
      <c r="BE11" s="77"/>
      <c r="BF11" s="103"/>
      <c r="BG11" s="103"/>
      <c r="BH11" s="144"/>
    </row>
    <row r="12" spans="1:87" ht="15.65" x14ac:dyDescent="0.25">
      <c r="A12" s="181">
        <v>5</v>
      </c>
      <c r="B12" s="5" t="s">
        <v>121</v>
      </c>
      <c r="C12" s="186">
        <v>4.2</v>
      </c>
      <c r="D12" s="196">
        <f t="shared" si="2"/>
        <v>0</v>
      </c>
      <c r="E12" s="196">
        <f t="shared" si="3"/>
        <v>0</v>
      </c>
      <c r="F12" s="197">
        <f t="shared" si="1"/>
        <v>0</v>
      </c>
      <c r="G12" s="78"/>
      <c r="H12" s="80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44"/>
      <c r="AH12" s="133"/>
      <c r="AI12" s="134"/>
      <c r="AJ12" s="175"/>
      <c r="AK12" s="168"/>
      <c r="AL12" s="104"/>
      <c r="AM12" s="169"/>
      <c r="AN12" s="74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162"/>
      <c r="AZ12" s="71"/>
      <c r="BA12" s="72"/>
      <c r="BB12" s="72"/>
      <c r="BC12" s="72"/>
      <c r="BD12" s="72"/>
      <c r="BE12" s="77"/>
      <c r="BF12" s="103"/>
      <c r="BG12" s="103"/>
      <c r="BH12" s="144"/>
    </row>
    <row r="13" spans="1:87" ht="15.65" x14ac:dyDescent="0.25">
      <c r="A13" s="181">
        <v>6</v>
      </c>
      <c r="B13" s="5" t="s">
        <v>18</v>
      </c>
      <c r="C13" s="186">
        <v>3.1</v>
      </c>
      <c r="D13" s="196">
        <f t="shared" si="2"/>
        <v>0</v>
      </c>
      <c r="E13" s="196">
        <f t="shared" si="3"/>
        <v>0</v>
      </c>
      <c r="F13" s="197">
        <f t="shared" si="1"/>
        <v>0</v>
      </c>
      <c r="G13" s="78"/>
      <c r="H13" s="80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44"/>
      <c r="AH13" s="133"/>
      <c r="AI13" s="134"/>
      <c r="AJ13" s="175"/>
      <c r="AK13" s="168"/>
      <c r="AL13" s="104"/>
      <c r="AM13" s="169"/>
      <c r="AN13" s="74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162"/>
      <c r="AZ13" s="71"/>
      <c r="BA13" s="72"/>
      <c r="BB13" s="72"/>
      <c r="BC13" s="72"/>
      <c r="BD13" s="72"/>
      <c r="BE13" s="77"/>
      <c r="BF13" s="103"/>
      <c r="BG13" s="103"/>
      <c r="BH13" s="144"/>
    </row>
    <row r="14" spans="1:87" ht="15.65" x14ac:dyDescent="0.25">
      <c r="A14" s="181">
        <v>7</v>
      </c>
      <c r="B14" s="5" t="s">
        <v>19</v>
      </c>
      <c r="C14" s="186">
        <v>2.6</v>
      </c>
      <c r="D14" s="196">
        <f t="shared" si="2"/>
        <v>0</v>
      </c>
      <c r="E14" s="196">
        <f t="shared" si="3"/>
        <v>0</v>
      </c>
      <c r="F14" s="197">
        <f t="shared" si="1"/>
        <v>0</v>
      </c>
      <c r="G14" s="78"/>
      <c r="H14" s="80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44"/>
      <c r="AH14" s="133"/>
      <c r="AI14" s="134"/>
      <c r="AJ14" s="175"/>
      <c r="AK14" s="168"/>
      <c r="AL14" s="104"/>
      <c r="AM14" s="169"/>
      <c r="AN14" s="74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162"/>
      <c r="AZ14" s="71"/>
      <c r="BA14" s="72"/>
      <c r="BB14" s="72"/>
      <c r="BC14" s="72"/>
      <c r="BD14" s="72"/>
      <c r="BE14" s="77"/>
      <c r="BF14" s="103"/>
      <c r="BG14" s="103"/>
      <c r="BH14" s="144"/>
    </row>
    <row r="15" spans="1:87" ht="21.75" customHeight="1" x14ac:dyDescent="0.25">
      <c r="A15" s="181">
        <v>8</v>
      </c>
      <c r="B15" s="5" t="s">
        <v>20</v>
      </c>
      <c r="C15" s="186">
        <v>2.6</v>
      </c>
      <c r="D15" s="196">
        <f t="shared" si="2"/>
        <v>0</v>
      </c>
      <c r="E15" s="196">
        <f t="shared" si="3"/>
        <v>0</v>
      </c>
      <c r="F15" s="197">
        <f t="shared" si="1"/>
        <v>0</v>
      </c>
      <c r="G15" s="78"/>
      <c r="H15" s="80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44"/>
      <c r="AH15" s="133"/>
      <c r="AI15" s="134"/>
      <c r="AJ15" s="175"/>
      <c r="AK15" s="168"/>
      <c r="AL15" s="104"/>
      <c r="AM15" s="169"/>
      <c r="AN15" s="74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162"/>
      <c r="AZ15" s="71"/>
      <c r="BA15" s="72"/>
      <c r="BB15" s="72"/>
      <c r="BC15" s="72"/>
      <c r="BD15" s="72"/>
      <c r="BE15" s="77"/>
      <c r="BF15" s="103"/>
      <c r="BG15" s="103"/>
      <c r="BH15" s="144"/>
    </row>
    <row r="16" spans="1:87" ht="15.65" x14ac:dyDescent="0.25">
      <c r="A16" s="181">
        <v>9</v>
      </c>
      <c r="B16" s="5" t="s">
        <v>21</v>
      </c>
      <c r="C16" s="186">
        <v>3</v>
      </c>
      <c r="D16" s="196">
        <f t="shared" si="2"/>
        <v>0</v>
      </c>
      <c r="E16" s="196">
        <f t="shared" si="3"/>
        <v>0</v>
      </c>
      <c r="F16" s="197">
        <f t="shared" si="1"/>
        <v>0</v>
      </c>
      <c r="G16" s="78"/>
      <c r="H16" s="80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44"/>
      <c r="AH16" s="133"/>
      <c r="AI16" s="134"/>
      <c r="AJ16" s="175"/>
      <c r="AK16" s="168"/>
      <c r="AL16" s="104"/>
      <c r="AM16" s="169"/>
      <c r="AN16" s="74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162"/>
      <c r="AZ16" s="71"/>
      <c r="BA16" s="72"/>
      <c r="BB16" s="72"/>
      <c r="BC16" s="72"/>
      <c r="BD16" s="72"/>
      <c r="BE16" s="77"/>
      <c r="BF16" s="103"/>
      <c r="BG16" s="103"/>
      <c r="BH16" s="144"/>
    </row>
    <row r="17" spans="1:60" ht="15.65" x14ac:dyDescent="0.25">
      <c r="A17" s="181">
        <v>10</v>
      </c>
      <c r="B17" s="5" t="s">
        <v>22</v>
      </c>
      <c r="C17" s="186">
        <v>2.5</v>
      </c>
      <c r="D17" s="196">
        <f t="shared" si="2"/>
        <v>0</v>
      </c>
      <c r="E17" s="196">
        <f t="shared" si="3"/>
        <v>0</v>
      </c>
      <c r="F17" s="197">
        <f t="shared" si="1"/>
        <v>0</v>
      </c>
      <c r="G17" s="78"/>
      <c r="H17" s="80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44"/>
      <c r="AH17" s="133"/>
      <c r="AI17" s="134"/>
      <c r="AJ17" s="175"/>
      <c r="AK17" s="168"/>
      <c r="AL17" s="104"/>
      <c r="AM17" s="169"/>
      <c r="AN17" s="74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162"/>
      <c r="AZ17" s="71"/>
      <c r="BA17" s="72"/>
      <c r="BB17" s="72"/>
      <c r="BC17" s="72"/>
      <c r="BD17" s="72"/>
      <c r="BE17" s="77"/>
      <c r="BF17" s="103"/>
      <c r="BG17" s="103"/>
      <c r="BH17" s="144"/>
    </row>
    <row r="18" spans="1:60" ht="15.65" x14ac:dyDescent="0.25">
      <c r="A18" s="181">
        <v>11</v>
      </c>
      <c r="B18" s="5" t="s">
        <v>23</v>
      </c>
      <c r="C18" s="186">
        <v>2.4</v>
      </c>
      <c r="D18" s="196">
        <f t="shared" si="2"/>
        <v>0</v>
      </c>
      <c r="E18" s="196">
        <f t="shared" si="3"/>
        <v>0</v>
      </c>
      <c r="F18" s="197">
        <f t="shared" si="1"/>
        <v>0</v>
      </c>
      <c r="G18" s="78"/>
      <c r="H18" s="80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44"/>
      <c r="AH18" s="133"/>
      <c r="AI18" s="134"/>
      <c r="AJ18" s="175"/>
      <c r="AK18" s="168"/>
      <c r="AL18" s="104"/>
      <c r="AM18" s="169"/>
      <c r="AN18" s="74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162"/>
      <c r="AZ18" s="71"/>
      <c r="BA18" s="72"/>
      <c r="BB18" s="72"/>
      <c r="BC18" s="72"/>
      <c r="BD18" s="72"/>
      <c r="BE18" s="77"/>
      <c r="BF18" s="103"/>
      <c r="BG18" s="103"/>
      <c r="BH18" s="144"/>
    </row>
    <row r="19" spans="1:60" ht="15.65" x14ac:dyDescent="0.25">
      <c r="A19" s="181">
        <v>12</v>
      </c>
      <c r="B19" s="5" t="s">
        <v>24</v>
      </c>
      <c r="C19" s="186">
        <v>3.1</v>
      </c>
      <c r="D19" s="196">
        <f t="shared" si="2"/>
        <v>0</v>
      </c>
      <c r="E19" s="196">
        <f t="shared" si="3"/>
        <v>0</v>
      </c>
      <c r="F19" s="197">
        <f t="shared" si="1"/>
        <v>0</v>
      </c>
      <c r="G19" s="78"/>
      <c r="H19" s="80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44"/>
      <c r="AH19" s="133"/>
      <c r="AI19" s="134"/>
      <c r="AJ19" s="175"/>
      <c r="AK19" s="168"/>
      <c r="AL19" s="104"/>
      <c r="AM19" s="169"/>
      <c r="AN19" s="74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162"/>
      <c r="AZ19" s="71"/>
      <c r="BA19" s="72"/>
      <c r="BB19" s="72"/>
      <c r="BC19" s="72"/>
      <c r="BD19" s="72"/>
      <c r="BE19" s="77"/>
      <c r="BF19" s="103"/>
      <c r="BG19" s="103"/>
      <c r="BH19" s="144"/>
    </row>
    <row r="20" spans="1:60" ht="15.65" x14ac:dyDescent="0.25">
      <c r="A20" s="181">
        <v>13</v>
      </c>
      <c r="B20" s="5" t="s">
        <v>25</v>
      </c>
      <c r="C20" s="186">
        <v>2.6</v>
      </c>
      <c r="D20" s="196">
        <f t="shared" si="2"/>
        <v>0</v>
      </c>
      <c r="E20" s="196">
        <f t="shared" si="3"/>
        <v>0</v>
      </c>
      <c r="F20" s="197">
        <f t="shared" si="1"/>
        <v>0</v>
      </c>
      <c r="G20" s="78"/>
      <c r="H20" s="80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44"/>
      <c r="AH20" s="133"/>
      <c r="AI20" s="134"/>
      <c r="AJ20" s="175"/>
      <c r="AK20" s="168"/>
      <c r="AL20" s="104"/>
      <c r="AM20" s="169"/>
      <c r="AN20" s="74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162"/>
      <c r="AZ20" s="71"/>
      <c r="BA20" s="72"/>
      <c r="BB20" s="72"/>
      <c r="BC20" s="72"/>
      <c r="BD20" s="72"/>
      <c r="BE20" s="77"/>
      <c r="BF20" s="103"/>
      <c r="BG20" s="103"/>
      <c r="BH20" s="144"/>
    </row>
    <row r="21" spans="1:60" ht="15.65" x14ac:dyDescent="0.25">
      <c r="A21" s="181">
        <v>14</v>
      </c>
      <c r="B21" s="5" t="s">
        <v>26</v>
      </c>
      <c r="C21" s="186">
        <v>2.9</v>
      </c>
      <c r="D21" s="196">
        <f t="shared" si="2"/>
        <v>0</v>
      </c>
      <c r="E21" s="196">
        <f t="shared" si="3"/>
        <v>0</v>
      </c>
      <c r="F21" s="197">
        <f t="shared" si="1"/>
        <v>0</v>
      </c>
      <c r="G21" s="78"/>
      <c r="H21" s="80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44"/>
      <c r="AH21" s="133"/>
      <c r="AI21" s="134"/>
      <c r="AJ21" s="175"/>
      <c r="AK21" s="168"/>
      <c r="AL21" s="104"/>
      <c r="AM21" s="169"/>
      <c r="AN21" s="74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162"/>
      <c r="AZ21" s="71"/>
      <c r="BA21" s="72"/>
      <c r="BB21" s="72"/>
      <c r="BC21" s="72"/>
      <c r="BD21" s="72"/>
      <c r="BE21" s="77"/>
      <c r="BF21" s="103"/>
      <c r="BG21" s="103"/>
      <c r="BH21" s="144"/>
    </row>
    <row r="22" spans="1:60" ht="15.65" x14ac:dyDescent="0.25">
      <c r="A22" s="181">
        <v>15</v>
      </c>
      <c r="B22" s="5" t="s">
        <v>27</v>
      </c>
      <c r="C22" s="186">
        <v>2.6</v>
      </c>
      <c r="D22" s="196">
        <f t="shared" si="2"/>
        <v>0</v>
      </c>
      <c r="E22" s="196">
        <f t="shared" si="3"/>
        <v>0</v>
      </c>
      <c r="F22" s="197">
        <f t="shared" si="1"/>
        <v>0</v>
      </c>
      <c r="G22" s="78"/>
      <c r="H22" s="80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44"/>
      <c r="AH22" s="133"/>
      <c r="AI22" s="134"/>
      <c r="AJ22" s="175"/>
      <c r="AK22" s="168"/>
      <c r="AL22" s="104"/>
      <c r="AM22" s="169"/>
      <c r="AN22" s="74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162"/>
      <c r="AZ22" s="71"/>
      <c r="BA22" s="72"/>
      <c r="BB22" s="72"/>
      <c r="BC22" s="72"/>
      <c r="BD22" s="72"/>
      <c r="BE22" s="77"/>
      <c r="BF22" s="103"/>
      <c r="BG22" s="103"/>
      <c r="BH22" s="144"/>
    </row>
    <row r="23" spans="1:60" ht="15.65" x14ac:dyDescent="0.25">
      <c r="A23" s="181">
        <v>16</v>
      </c>
      <c r="B23" s="5" t="s">
        <v>28</v>
      </c>
      <c r="C23" s="186">
        <v>2.6</v>
      </c>
      <c r="D23" s="196">
        <f t="shared" si="2"/>
        <v>0</v>
      </c>
      <c r="E23" s="196">
        <f t="shared" si="3"/>
        <v>0</v>
      </c>
      <c r="F23" s="197">
        <f t="shared" si="1"/>
        <v>0</v>
      </c>
      <c r="G23" s="78"/>
      <c r="H23" s="80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44"/>
      <c r="AH23" s="133"/>
      <c r="AI23" s="134"/>
      <c r="AJ23" s="175"/>
      <c r="AK23" s="168"/>
      <c r="AL23" s="104"/>
      <c r="AM23" s="169"/>
      <c r="AN23" s="74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162"/>
      <c r="AZ23" s="71"/>
      <c r="BA23" s="72"/>
      <c r="BB23" s="72"/>
      <c r="BC23" s="72"/>
      <c r="BD23" s="72"/>
      <c r="BE23" s="77"/>
      <c r="BF23" s="103"/>
      <c r="BG23" s="103"/>
      <c r="BH23" s="144"/>
    </row>
    <row r="24" spans="1:60" ht="15.65" x14ac:dyDescent="0.25">
      <c r="A24" s="181">
        <v>17</v>
      </c>
      <c r="B24" s="5" t="s">
        <v>29</v>
      </c>
      <c r="C24" s="186">
        <v>2.6</v>
      </c>
      <c r="D24" s="196">
        <f t="shared" si="2"/>
        <v>0</v>
      </c>
      <c r="E24" s="196">
        <f t="shared" si="3"/>
        <v>0</v>
      </c>
      <c r="F24" s="197">
        <f t="shared" si="1"/>
        <v>0</v>
      </c>
      <c r="G24" s="78"/>
      <c r="H24" s="80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44"/>
      <c r="AH24" s="133"/>
      <c r="AI24" s="134"/>
      <c r="AJ24" s="175"/>
      <c r="AK24" s="168"/>
      <c r="AL24" s="104"/>
      <c r="AM24" s="169"/>
      <c r="AN24" s="74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162"/>
      <c r="AZ24" s="71"/>
      <c r="BA24" s="72"/>
      <c r="BB24" s="72"/>
      <c r="BC24" s="72"/>
      <c r="BD24" s="72"/>
      <c r="BE24" s="77"/>
      <c r="BF24" s="103"/>
      <c r="BG24" s="103"/>
      <c r="BH24" s="144"/>
    </row>
    <row r="25" spans="1:60" ht="15.65" x14ac:dyDescent="0.25">
      <c r="A25" s="181">
        <v>18</v>
      </c>
      <c r="B25" s="5" t="s">
        <v>30</v>
      </c>
      <c r="C25" s="186">
        <v>4.0999999999999996</v>
      </c>
      <c r="D25" s="196">
        <f t="shared" si="2"/>
        <v>0</v>
      </c>
      <c r="E25" s="196">
        <f t="shared" si="3"/>
        <v>0</v>
      </c>
      <c r="F25" s="197">
        <f t="shared" si="1"/>
        <v>0</v>
      </c>
      <c r="G25" s="78"/>
      <c r="H25" s="80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44"/>
      <c r="AH25" s="133"/>
      <c r="AI25" s="134"/>
      <c r="AJ25" s="175"/>
      <c r="AK25" s="168"/>
      <c r="AL25" s="104"/>
      <c r="AM25" s="169"/>
      <c r="AN25" s="74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162"/>
      <c r="AZ25" s="71"/>
      <c r="BA25" s="72"/>
      <c r="BB25" s="72"/>
      <c r="BC25" s="72"/>
      <c r="BD25" s="72"/>
      <c r="BE25" s="77"/>
      <c r="BF25" s="103"/>
      <c r="BG25" s="103"/>
      <c r="BH25" s="144"/>
    </row>
    <row r="26" spans="1:60" ht="15.65" x14ac:dyDescent="0.25">
      <c r="A26" s="181">
        <v>19</v>
      </c>
      <c r="B26" s="5" t="s">
        <v>31</v>
      </c>
      <c r="C26" s="186">
        <v>3.8</v>
      </c>
      <c r="D26" s="196">
        <f t="shared" si="2"/>
        <v>0</v>
      </c>
      <c r="E26" s="196">
        <f t="shared" si="3"/>
        <v>0</v>
      </c>
      <c r="F26" s="197">
        <f t="shared" si="1"/>
        <v>0</v>
      </c>
      <c r="G26" s="78"/>
      <c r="H26" s="80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44"/>
      <c r="AH26" s="133"/>
      <c r="AI26" s="134"/>
      <c r="AJ26" s="175"/>
      <c r="AK26" s="168"/>
      <c r="AL26" s="104"/>
      <c r="AM26" s="169"/>
      <c r="AN26" s="74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162"/>
      <c r="AZ26" s="71"/>
      <c r="BA26" s="72"/>
      <c r="BB26" s="72"/>
      <c r="BC26" s="72"/>
      <c r="BD26" s="72"/>
      <c r="BE26" s="77"/>
      <c r="BF26" s="103"/>
      <c r="BG26" s="103"/>
      <c r="BH26" s="144"/>
    </row>
    <row r="27" spans="1:60" ht="15.65" x14ac:dyDescent="0.25">
      <c r="A27" s="181">
        <v>20</v>
      </c>
      <c r="B27" s="5" t="s">
        <v>32</v>
      </c>
      <c r="C27" s="186">
        <v>2.8</v>
      </c>
      <c r="D27" s="196">
        <f t="shared" si="2"/>
        <v>0</v>
      </c>
      <c r="E27" s="196">
        <f t="shared" si="3"/>
        <v>0</v>
      </c>
      <c r="F27" s="197">
        <f t="shared" si="1"/>
        <v>0</v>
      </c>
      <c r="G27" s="78"/>
      <c r="H27" s="80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44"/>
      <c r="AH27" s="133"/>
      <c r="AI27" s="134"/>
      <c r="AJ27" s="175"/>
      <c r="AK27" s="168"/>
      <c r="AL27" s="104"/>
      <c r="AM27" s="169"/>
      <c r="AN27" s="74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162"/>
      <c r="AZ27" s="71"/>
      <c r="BA27" s="72"/>
      <c r="BB27" s="72"/>
      <c r="BC27" s="72"/>
      <c r="BD27" s="72"/>
      <c r="BE27" s="77"/>
      <c r="BF27" s="103"/>
      <c r="BG27" s="103"/>
      <c r="BH27" s="144"/>
    </row>
    <row r="28" spans="1:60" ht="15.65" x14ac:dyDescent="0.25">
      <c r="A28" s="181">
        <v>21</v>
      </c>
      <c r="B28" s="5" t="s">
        <v>33</v>
      </c>
      <c r="C28" s="186">
        <v>2.6</v>
      </c>
      <c r="D28" s="196">
        <f t="shared" si="2"/>
        <v>0</v>
      </c>
      <c r="E28" s="196">
        <f t="shared" si="3"/>
        <v>0</v>
      </c>
      <c r="F28" s="197">
        <f t="shared" si="1"/>
        <v>0</v>
      </c>
      <c r="G28" s="78"/>
      <c r="H28" s="80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44"/>
      <c r="AH28" s="133"/>
      <c r="AI28" s="134"/>
      <c r="AJ28" s="175"/>
      <c r="AK28" s="168"/>
      <c r="AL28" s="104"/>
      <c r="AM28" s="169"/>
      <c r="AN28" s="74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162"/>
      <c r="AZ28" s="71"/>
      <c r="BA28" s="72"/>
      <c r="BB28" s="72"/>
      <c r="BC28" s="72"/>
      <c r="BD28" s="72"/>
      <c r="BE28" s="77"/>
      <c r="BF28" s="103"/>
      <c r="BG28" s="103"/>
      <c r="BH28" s="144"/>
    </row>
    <row r="29" spans="1:60" ht="15.65" x14ac:dyDescent="0.25">
      <c r="A29" s="181">
        <v>22</v>
      </c>
      <c r="B29" s="66" t="s">
        <v>92</v>
      </c>
      <c r="C29" s="186">
        <v>12</v>
      </c>
      <c r="D29" s="196">
        <f t="shared" si="2"/>
        <v>0</v>
      </c>
      <c r="E29" s="196">
        <f t="shared" si="3"/>
        <v>0</v>
      </c>
      <c r="F29" s="197">
        <f t="shared" si="1"/>
        <v>0</v>
      </c>
      <c r="G29" s="78"/>
      <c r="H29" s="80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44"/>
      <c r="AH29" s="133"/>
      <c r="AI29" s="134"/>
      <c r="AJ29" s="175"/>
      <c r="AK29" s="168"/>
      <c r="AL29" s="104"/>
      <c r="AM29" s="169"/>
      <c r="AN29" s="74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162"/>
      <c r="AZ29" s="71"/>
      <c r="BA29" s="72"/>
      <c r="BB29" s="72"/>
      <c r="BC29" s="72"/>
      <c r="BD29" s="72"/>
      <c r="BE29" s="77"/>
      <c r="BF29" s="103"/>
      <c r="BG29" s="103"/>
      <c r="BH29" s="144"/>
    </row>
    <row r="30" spans="1:60" ht="15.65" x14ac:dyDescent="0.25">
      <c r="A30" s="181">
        <v>23</v>
      </c>
      <c r="B30" s="5" t="s">
        <v>34</v>
      </c>
      <c r="C30" s="186">
        <v>2.6</v>
      </c>
      <c r="D30" s="196">
        <f t="shared" si="2"/>
        <v>0</v>
      </c>
      <c r="E30" s="196">
        <f t="shared" si="3"/>
        <v>0</v>
      </c>
      <c r="F30" s="197">
        <f t="shared" si="1"/>
        <v>0</v>
      </c>
      <c r="G30" s="78"/>
      <c r="H30" s="80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44"/>
      <c r="AH30" s="133"/>
      <c r="AI30" s="134"/>
      <c r="AJ30" s="175"/>
      <c r="AK30" s="168"/>
      <c r="AL30" s="104"/>
      <c r="AM30" s="169"/>
      <c r="AN30" s="74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162"/>
      <c r="AZ30" s="71"/>
      <c r="BA30" s="72"/>
      <c r="BB30" s="72"/>
      <c r="BC30" s="72"/>
      <c r="BD30" s="72"/>
      <c r="BE30" s="77"/>
      <c r="BF30" s="103"/>
      <c r="BG30" s="103"/>
      <c r="BH30" s="144"/>
    </row>
    <row r="31" spans="1:60" ht="20.25" customHeight="1" x14ac:dyDescent="0.25">
      <c r="A31" s="181">
        <v>24</v>
      </c>
      <c r="B31" s="6" t="s">
        <v>35</v>
      </c>
      <c r="C31" s="183">
        <v>2.6</v>
      </c>
      <c r="D31" s="196">
        <f t="shared" si="2"/>
        <v>0</v>
      </c>
      <c r="E31" s="196">
        <f t="shared" si="3"/>
        <v>0</v>
      </c>
      <c r="F31" s="197">
        <f t="shared" si="1"/>
        <v>0</v>
      </c>
      <c r="G31" s="78"/>
      <c r="H31" s="80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44"/>
      <c r="AH31" s="133"/>
      <c r="AI31" s="134"/>
      <c r="AJ31" s="175"/>
      <c r="AK31" s="168"/>
      <c r="AL31" s="104"/>
      <c r="AM31" s="169"/>
      <c r="AN31" s="74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162"/>
      <c r="AZ31" s="71"/>
      <c r="BA31" s="72"/>
      <c r="BB31" s="72"/>
      <c r="BC31" s="72"/>
      <c r="BD31" s="72"/>
      <c r="BE31" s="77"/>
      <c r="BF31" s="103"/>
      <c r="BG31" s="103"/>
      <c r="BH31" s="144"/>
    </row>
    <row r="32" spans="1:60" ht="15.65" x14ac:dyDescent="0.25">
      <c r="A32" s="181">
        <v>25</v>
      </c>
      <c r="B32" s="5" t="s">
        <v>36</v>
      </c>
      <c r="C32" s="186">
        <v>2.7</v>
      </c>
      <c r="D32" s="196">
        <f t="shared" si="2"/>
        <v>0</v>
      </c>
      <c r="E32" s="196">
        <f t="shared" si="3"/>
        <v>0</v>
      </c>
      <c r="F32" s="197">
        <f t="shared" si="1"/>
        <v>0</v>
      </c>
      <c r="G32" s="78"/>
      <c r="H32" s="80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44"/>
      <c r="AH32" s="133"/>
      <c r="AI32" s="134"/>
      <c r="AJ32" s="175"/>
      <c r="AK32" s="168"/>
      <c r="AL32" s="104"/>
      <c r="AM32" s="169"/>
      <c r="AN32" s="74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162"/>
      <c r="AZ32" s="71"/>
      <c r="BA32" s="72"/>
      <c r="BB32" s="72"/>
      <c r="BC32" s="72"/>
      <c r="BD32" s="72"/>
      <c r="BE32" s="77"/>
      <c r="BF32" s="103"/>
      <c r="BG32" s="103"/>
      <c r="BH32" s="144"/>
    </row>
    <row r="33" spans="1:60" ht="15.65" x14ac:dyDescent="0.25">
      <c r="A33" s="181">
        <v>26</v>
      </c>
      <c r="B33" s="5" t="s">
        <v>37</v>
      </c>
      <c r="C33" s="186">
        <v>2.6</v>
      </c>
      <c r="D33" s="196">
        <f t="shared" si="2"/>
        <v>0</v>
      </c>
      <c r="E33" s="196">
        <f t="shared" si="3"/>
        <v>0</v>
      </c>
      <c r="F33" s="197">
        <f t="shared" si="1"/>
        <v>0</v>
      </c>
      <c r="G33" s="78"/>
      <c r="H33" s="80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44"/>
      <c r="AH33" s="133"/>
      <c r="AI33" s="134"/>
      <c r="AJ33" s="175"/>
      <c r="AK33" s="168"/>
      <c r="AL33" s="104"/>
      <c r="AM33" s="169"/>
      <c r="AN33" s="74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162"/>
      <c r="AZ33" s="71"/>
      <c r="BA33" s="72"/>
      <c r="BB33" s="72"/>
      <c r="BC33" s="72"/>
      <c r="BD33" s="72"/>
      <c r="BE33" s="77"/>
      <c r="BF33" s="103"/>
      <c r="BG33" s="103"/>
      <c r="BH33" s="144"/>
    </row>
    <row r="34" spans="1:60" ht="15.65" x14ac:dyDescent="0.25">
      <c r="A34" s="181">
        <v>27</v>
      </c>
      <c r="B34" s="5" t="s">
        <v>38</v>
      </c>
      <c r="C34" s="186">
        <v>2.6</v>
      </c>
      <c r="D34" s="196">
        <f t="shared" si="2"/>
        <v>0</v>
      </c>
      <c r="E34" s="196">
        <f t="shared" si="3"/>
        <v>0</v>
      </c>
      <c r="F34" s="197">
        <f t="shared" si="1"/>
        <v>0</v>
      </c>
      <c r="G34" s="78"/>
      <c r="H34" s="80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44"/>
      <c r="AH34" s="133"/>
      <c r="AI34" s="134"/>
      <c r="AJ34" s="175"/>
      <c r="AK34" s="168"/>
      <c r="AL34" s="104"/>
      <c r="AM34" s="169"/>
      <c r="AN34" s="74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162"/>
      <c r="AZ34" s="71"/>
      <c r="BA34" s="72"/>
      <c r="BB34" s="72"/>
      <c r="BC34" s="72"/>
      <c r="BD34" s="72"/>
      <c r="BE34" s="77"/>
      <c r="BF34" s="103"/>
      <c r="BG34" s="103"/>
      <c r="BH34" s="144"/>
    </row>
    <row r="35" spans="1:60" ht="15.65" x14ac:dyDescent="0.25">
      <c r="A35" s="181">
        <v>28</v>
      </c>
      <c r="B35" s="5" t="s">
        <v>39</v>
      </c>
      <c r="C35" s="186">
        <v>3</v>
      </c>
      <c r="D35" s="196">
        <f t="shared" si="2"/>
        <v>0</v>
      </c>
      <c r="E35" s="196">
        <f t="shared" si="3"/>
        <v>0</v>
      </c>
      <c r="F35" s="197">
        <f t="shared" si="1"/>
        <v>0</v>
      </c>
      <c r="G35" s="78"/>
      <c r="H35" s="80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44"/>
      <c r="AH35" s="133"/>
      <c r="AI35" s="134"/>
      <c r="AJ35" s="175"/>
      <c r="AK35" s="168"/>
      <c r="AL35" s="104"/>
      <c r="AM35" s="169"/>
      <c r="AN35" s="74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162"/>
      <c r="AZ35" s="71"/>
      <c r="BA35" s="72"/>
      <c r="BB35" s="72"/>
      <c r="BC35" s="72"/>
      <c r="BD35" s="72"/>
      <c r="BE35" s="77"/>
      <c r="BF35" s="103"/>
      <c r="BG35" s="103"/>
      <c r="BH35" s="144"/>
    </row>
    <row r="36" spans="1:60" ht="15.65" x14ac:dyDescent="0.25">
      <c r="A36" s="181">
        <v>29</v>
      </c>
      <c r="B36" s="5" t="s">
        <v>40</v>
      </c>
      <c r="C36" s="186">
        <v>2.5</v>
      </c>
      <c r="D36" s="196">
        <f t="shared" si="2"/>
        <v>0</v>
      </c>
      <c r="E36" s="196">
        <f t="shared" si="3"/>
        <v>0</v>
      </c>
      <c r="F36" s="197">
        <f t="shared" si="1"/>
        <v>0</v>
      </c>
      <c r="G36" s="78"/>
      <c r="H36" s="80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44"/>
      <c r="AH36" s="133"/>
      <c r="AI36" s="134"/>
      <c r="AJ36" s="175"/>
      <c r="AK36" s="168"/>
      <c r="AL36" s="104"/>
      <c r="AM36" s="169"/>
      <c r="AN36" s="74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162"/>
      <c r="AZ36" s="71"/>
      <c r="BA36" s="72"/>
      <c r="BB36" s="72"/>
      <c r="BC36" s="72"/>
      <c r="BD36" s="72"/>
      <c r="BE36" s="77"/>
      <c r="BF36" s="103"/>
      <c r="BG36" s="103"/>
      <c r="BH36" s="144"/>
    </row>
    <row r="37" spans="1:60" ht="31.25" x14ac:dyDescent="0.25">
      <c r="A37" s="181">
        <v>30</v>
      </c>
      <c r="B37" s="7" t="s">
        <v>122</v>
      </c>
      <c r="C37" s="183">
        <v>30.4</v>
      </c>
      <c r="D37" s="196">
        <f t="shared" si="2"/>
        <v>0</v>
      </c>
      <c r="E37" s="196">
        <f t="shared" si="3"/>
        <v>0</v>
      </c>
      <c r="F37" s="197">
        <f t="shared" si="1"/>
        <v>0</v>
      </c>
      <c r="G37" s="78"/>
      <c r="H37" s="80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44"/>
      <c r="AH37" s="133"/>
      <c r="AI37" s="134"/>
      <c r="AJ37" s="175"/>
      <c r="AK37" s="168"/>
      <c r="AL37" s="104"/>
      <c r="AM37" s="169"/>
      <c r="AN37" s="74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162"/>
      <c r="AZ37" s="71"/>
      <c r="BA37" s="72"/>
      <c r="BB37" s="72"/>
      <c r="BC37" s="72"/>
      <c r="BD37" s="72"/>
      <c r="BE37" s="77"/>
      <c r="BF37" s="103"/>
      <c r="BG37" s="103"/>
      <c r="BH37" s="144"/>
    </row>
    <row r="38" spans="1:60" ht="15.65" x14ac:dyDescent="0.25">
      <c r="A38" s="181">
        <v>31</v>
      </c>
      <c r="B38" s="7" t="s">
        <v>123</v>
      </c>
      <c r="C38" s="183">
        <v>13</v>
      </c>
      <c r="D38" s="196">
        <f t="shared" si="2"/>
        <v>0</v>
      </c>
      <c r="E38" s="196">
        <f t="shared" si="3"/>
        <v>0</v>
      </c>
      <c r="F38" s="197">
        <f t="shared" si="1"/>
        <v>0</v>
      </c>
      <c r="G38" s="78"/>
      <c r="H38" s="80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44"/>
      <c r="AH38" s="133"/>
      <c r="AI38" s="134"/>
      <c r="AJ38" s="175"/>
      <c r="AK38" s="168"/>
      <c r="AL38" s="104"/>
      <c r="AM38" s="169"/>
      <c r="AN38" s="74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162"/>
      <c r="AZ38" s="71"/>
      <c r="BA38" s="72"/>
      <c r="BB38" s="72"/>
      <c r="BC38" s="72"/>
      <c r="BD38" s="72"/>
      <c r="BE38" s="77"/>
      <c r="BF38" s="103"/>
      <c r="BG38" s="103"/>
      <c r="BH38" s="144"/>
    </row>
    <row r="39" spans="1:60" ht="16.3" thickBot="1" x14ac:dyDescent="0.3">
      <c r="A39" s="181">
        <v>32</v>
      </c>
      <c r="B39" s="8" t="s">
        <v>41</v>
      </c>
      <c r="C39" s="187">
        <v>2.6</v>
      </c>
      <c r="D39" s="196">
        <f t="shared" si="2"/>
        <v>0</v>
      </c>
      <c r="E39" s="196">
        <f t="shared" si="3"/>
        <v>0</v>
      </c>
      <c r="F39" s="197">
        <f t="shared" si="1"/>
        <v>0</v>
      </c>
      <c r="G39" s="78"/>
      <c r="H39" s="80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44"/>
      <c r="AH39" s="133"/>
      <c r="AI39" s="134"/>
      <c r="AJ39" s="175"/>
      <c r="AK39" s="168"/>
      <c r="AL39" s="104"/>
      <c r="AM39" s="169"/>
      <c r="AN39" s="74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162"/>
      <c r="AZ39" s="71"/>
      <c r="BA39" s="72"/>
      <c r="BB39" s="72"/>
      <c r="BC39" s="72"/>
      <c r="BD39" s="72"/>
      <c r="BE39" s="77"/>
      <c r="BF39" s="103"/>
      <c r="BG39" s="103"/>
      <c r="BH39" s="144"/>
    </row>
    <row r="40" spans="1:60" ht="32.299999999999997" customHeight="1" thickBot="1" x14ac:dyDescent="0.3">
      <c r="A40" s="181">
        <v>33</v>
      </c>
      <c r="B40" s="9" t="s">
        <v>42</v>
      </c>
      <c r="C40" s="188">
        <v>2.6</v>
      </c>
      <c r="D40" s="196">
        <f t="shared" si="2"/>
        <v>0</v>
      </c>
      <c r="E40" s="196">
        <f t="shared" si="3"/>
        <v>0</v>
      </c>
      <c r="F40" s="197">
        <f t="shared" si="1"/>
        <v>0</v>
      </c>
      <c r="G40" s="78"/>
      <c r="H40" s="80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44"/>
      <c r="AH40" s="133"/>
      <c r="AI40" s="134"/>
      <c r="AJ40" s="175"/>
      <c r="AK40" s="168"/>
      <c r="AL40" s="104"/>
      <c r="AM40" s="169"/>
      <c r="AN40" s="74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162"/>
      <c r="AZ40" s="71"/>
      <c r="BA40" s="72"/>
      <c r="BB40" s="72"/>
      <c r="BC40" s="72"/>
      <c r="BD40" s="72"/>
      <c r="BE40" s="77"/>
      <c r="BF40" s="103"/>
      <c r="BG40" s="103"/>
      <c r="BH40" s="144"/>
    </row>
    <row r="41" spans="1:60" ht="15.65" x14ac:dyDescent="0.25">
      <c r="A41" s="181">
        <v>34</v>
      </c>
      <c r="B41" s="10" t="s">
        <v>43</v>
      </c>
      <c r="C41" s="189">
        <v>2.6</v>
      </c>
      <c r="D41" s="196">
        <f t="shared" si="2"/>
        <v>0</v>
      </c>
      <c r="E41" s="196">
        <f t="shared" si="3"/>
        <v>0</v>
      </c>
      <c r="F41" s="197">
        <f t="shared" si="1"/>
        <v>0</v>
      </c>
      <c r="G41" s="78"/>
      <c r="H41" s="80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44"/>
      <c r="AH41" s="133"/>
      <c r="AI41" s="134"/>
      <c r="AJ41" s="175"/>
      <c r="AK41" s="168"/>
      <c r="AL41" s="104"/>
      <c r="AM41" s="169"/>
      <c r="AN41" s="74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162"/>
      <c r="AZ41" s="71"/>
      <c r="BA41" s="72"/>
      <c r="BB41" s="72"/>
      <c r="BC41" s="72"/>
      <c r="BD41" s="72"/>
      <c r="BE41" s="77"/>
      <c r="BF41" s="103"/>
      <c r="BG41" s="103"/>
      <c r="BH41" s="144"/>
    </row>
    <row r="42" spans="1:60" ht="15.65" x14ac:dyDescent="0.25">
      <c r="A42" s="181">
        <v>35</v>
      </c>
      <c r="B42" s="11" t="s">
        <v>44</v>
      </c>
      <c r="C42" s="190">
        <v>2.6</v>
      </c>
      <c r="D42" s="196">
        <f t="shared" si="2"/>
        <v>0</v>
      </c>
      <c r="E42" s="196">
        <f t="shared" si="3"/>
        <v>0</v>
      </c>
      <c r="F42" s="197">
        <f t="shared" si="1"/>
        <v>0</v>
      </c>
      <c r="G42" s="78"/>
      <c r="H42" s="80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44"/>
      <c r="AH42" s="133"/>
      <c r="AI42" s="134"/>
      <c r="AJ42" s="175"/>
      <c r="AK42" s="168"/>
      <c r="AL42" s="104"/>
      <c r="AM42" s="169"/>
      <c r="AN42" s="74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162"/>
      <c r="AZ42" s="71"/>
      <c r="BA42" s="72"/>
      <c r="BB42" s="72"/>
      <c r="BC42" s="72"/>
      <c r="BD42" s="72"/>
      <c r="BE42" s="77"/>
      <c r="BF42" s="103"/>
      <c r="BG42" s="103"/>
      <c r="BH42" s="144"/>
    </row>
    <row r="43" spans="1:60" ht="30.75" customHeight="1" x14ac:dyDescent="0.25">
      <c r="A43" s="70">
        <v>36</v>
      </c>
      <c r="B43" s="12" t="s">
        <v>45</v>
      </c>
      <c r="C43" s="186">
        <v>2.6</v>
      </c>
      <c r="D43" s="196">
        <f t="shared" si="2"/>
        <v>0</v>
      </c>
      <c r="E43" s="196">
        <f t="shared" si="3"/>
        <v>0</v>
      </c>
      <c r="F43" s="197">
        <f t="shared" si="1"/>
        <v>0</v>
      </c>
      <c r="G43" s="78"/>
      <c r="H43" s="80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44"/>
      <c r="AH43" s="133"/>
      <c r="AI43" s="134"/>
      <c r="AJ43" s="175"/>
      <c r="AK43" s="168"/>
      <c r="AL43" s="104"/>
      <c r="AM43" s="169"/>
      <c r="AN43" s="74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162"/>
      <c r="AZ43" s="71"/>
      <c r="BA43" s="72"/>
      <c r="BB43" s="72"/>
      <c r="BC43" s="72"/>
      <c r="BD43" s="72"/>
      <c r="BE43" s="77"/>
      <c r="BF43" s="103"/>
      <c r="BG43" s="103"/>
      <c r="BH43" s="144"/>
    </row>
    <row r="44" spans="1:60" ht="31.25" x14ac:dyDescent="0.25">
      <c r="A44" s="70">
        <v>37</v>
      </c>
      <c r="B44" s="13" t="s">
        <v>46</v>
      </c>
      <c r="C44" s="191">
        <v>2.6</v>
      </c>
      <c r="D44" s="196">
        <f t="shared" si="2"/>
        <v>0</v>
      </c>
      <c r="E44" s="196">
        <f t="shared" si="3"/>
        <v>0</v>
      </c>
      <c r="F44" s="197">
        <f t="shared" si="1"/>
        <v>0</v>
      </c>
      <c r="G44" s="78"/>
      <c r="H44" s="80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44"/>
      <c r="AH44" s="133"/>
      <c r="AI44" s="134"/>
      <c r="AJ44" s="175"/>
      <c r="AK44" s="168"/>
      <c r="AL44" s="104"/>
      <c r="AM44" s="169"/>
      <c r="AN44" s="74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162"/>
      <c r="AZ44" s="71"/>
      <c r="BA44" s="72"/>
      <c r="BB44" s="72"/>
      <c r="BC44" s="72"/>
      <c r="BD44" s="72"/>
      <c r="BE44" s="77"/>
      <c r="BF44" s="103"/>
      <c r="BG44" s="103"/>
      <c r="BH44" s="144"/>
    </row>
    <row r="45" spans="1:60" ht="42.8" customHeight="1" thickBot="1" x14ac:dyDescent="0.3">
      <c r="A45" s="70">
        <v>38</v>
      </c>
      <c r="B45" s="63" t="s">
        <v>47</v>
      </c>
      <c r="C45" s="192">
        <v>2.6</v>
      </c>
      <c r="D45" s="196">
        <f t="shared" si="2"/>
        <v>0</v>
      </c>
      <c r="E45" s="196">
        <f t="shared" si="3"/>
        <v>0</v>
      </c>
      <c r="F45" s="197">
        <f t="shared" si="1"/>
        <v>0</v>
      </c>
      <c r="G45" s="78"/>
      <c r="H45" s="80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44"/>
      <c r="AH45" s="133"/>
      <c r="AI45" s="134"/>
      <c r="AJ45" s="175"/>
      <c r="AK45" s="168"/>
      <c r="AL45" s="104"/>
      <c r="AM45" s="169"/>
      <c r="AN45" s="74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162"/>
      <c r="AZ45" s="71"/>
      <c r="BA45" s="72"/>
      <c r="BB45" s="72"/>
      <c r="BC45" s="72"/>
      <c r="BD45" s="72"/>
      <c r="BE45" s="77"/>
      <c r="BF45" s="103"/>
      <c r="BG45" s="103"/>
      <c r="BH45" s="144"/>
    </row>
    <row r="46" spans="1:60" ht="23.95" customHeight="1" x14ac:dyDescent="0.25">
      <c r="A46" s="70">
        <v>39</v>
      </c>
      <c r="B46" s="30" t="s">
        <v>55</v>
      </c>
      <c r="C46" s="185">
        <v>2.6</v>
      </c>
      <c r="D46" s="196">
        <f t="shared" si="2"/>
        <v>0</v>
      </c>
      <c r="E46" s="196">
        <f t="shared" si="3"/>
        <v>0</v>
      </c>
      <c r="F46" s="197">
        <f t="shared" si="1"/>
        <v>0</v>
      </c>
      <c r="G46" s="78"/>
      <c r="H46" s="80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44"/>
      <c r="AH46" s="133"/>
      <c r="AI46" s="134"/>
      <c r="AJ46" s="175"/>
      <c r="AK46" s="168"/>
      <c r="AL46" s="104"/>
      <c r="AM46" s="169"/>
      <c r="AN46" s="74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162"/>
      <c r="AZ46" s="71"/>
      <c r="BA46" s="72"/>
      <c r="BB46" s="72"/>
      <c r="BC46" s="72"/>
      <c r="BD46" s="72"/>
      <c r="BE46" s="77"/>
      <c r="BF46" s="103"/>
      <c r="BG46" s="103"/>
      <c r="BH46" s="144"/>
    </row>
    <row r="47" spans="1:60" ht="16.3" thickBot="1" x14ac:dyDescent="0.3">
      <c r="A47" s="213">
        <v>40</v>
      </c>
      <c r="B47" s="214" t="s">
        <v>57</v>
      </c>
      <c r="C47" s="191">
        <v>2.6</v>
      </c>
      <c r="D47" s="196">
        <f t="shared" si="2"/>
        <v>0</v>
      </c>
      <c r="E47" s="196">
        <f t="shared" si="3"/>
        <v>0</v>
      </c>
      <c r="F47" s="197">
        <f t="shared" si="1"/>
        <v>0</v>
      </c>
      <c r="G47" s="179"/>
      <c r="H47" s="180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9"/>
      <c r="AH47" s="176"/>
      <c r="AI47" s="145"/>
      <c r="AJ47" s="177"/>
      <c r="AK47" s="170"/>
      <c r="AL47" s="146"/>
      <c r="AM47" s="171"/>
      <c r="AN47" s="88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163"/>
      <c r="AZ47" s="85"/>
      <c r="BA47" s="86"/>
      <c r="BB47" s="86"/>
      <c r="BC47" s="86"/>
      <c r="BD47" s="86"/>
      <c r="BE47" s="90"/>
      <c r="BF47" s="158"/>
      <c r="BG47" s="158"/>
      <c r="BH47" s="159"/>
    </row>
    <row r="48" spans="1:60" ht="17" thickBot="1" x14ac:dyDescent="0.35">
      <c r="A48" s="203">
        <v>33.1</v>
      </c>
      <c r="B48" s="204" t="s">
        <v>120</v>
      </c>
      <c r="C48" s="205">
        <v>2.6</v>
      </c>
      <c r="D48" s="198">
        <f>G48+AN48+AK48+AZ48</f>
        <v>0</v>
      </c>
      <c r="E48" s="198">
        <f>H48+AO48+AL48+BA48</f>
        <v>0</v>
      </c>
      <c r="F48" s="199">
        <f t="shared" si="1"/>
        <v>0</v>
      </c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211"/>
      <c r="AI48" s="211"/>
      <c r="AJ48" s="211"/>
      <c r="AK48" s="212"/>
      <c r="AL48" s="212"/>
      <c r="AM48" s="128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7"/>
      <c r="BA48" s="127"/>
      <c r="BB48" s="127"/>
      <c r="BC48" s="127"/>
      <c r="BD48" s="127"/>
      <c r="BE48" s="127"/>
      <c r="BF48" s="127"/>
      <c r="BG48" s="127"/>
      <c r="BH48" s="127"/>
    </row>
    <row r="49" spans="1:63" ht="16.3" thickBot="1" x14ac:dyDescent="0.3">
      <c r="A49" s="141"/>
      <c r="B49" s="142"/>
      <c r="C49" s="193"/>
      <c r="D49" s="193"/>
      <c r="E49" s="193"/>
      <c r="F49" s="193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47"/>
      <c r="AL49" s="147"/>
      <c r="AM49" s="147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</row>
    <row r="50" spans="1:63" ht="36" customHeight="1" thickBot="1" x14ac:dyDescent="0.3">
      <c r="A50" s="404" t="s">
        <v>50</v>
      </c>
      <c r="B50" s="405"/>
      <c r="C50" s="194"/>
      <c r="D50" s="200">
        <f>SUM(D51:D53)</f>
        <v>0</v>
      </c>
      <c r="E50" s="200">
        <f ca="1">SUM(E51:E53)</f>
        <v>0</v>
      </c>
      <c r="F50" s="200">
        <f ca="1">SUM(F51:F53)</f>
        <v>0</v>
      </c>
      <c r="G50" s="91">
        <v>0</v>
      </c>
      <c r="H50" s="92">
        <v>0</v>
      </c>
      <c r="I50" s="148">
        <v>0</v>
      </c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>
        <v>0</v>
      </c>
      <c r="W50" s="148">
        <v>0</v>
      </c>
      <c r="X50" s="148">
        <v>0</v>
      </c>
      <c r="Y50" s="148"/>
      <c r="Z50" s="148"/>
      <c r="AA50" s="148"/>
      <c r="AB50" s="148">
        <v>0</v>
      </c>
      <c r="AC50" s="148">
        <v>0</v>
      </c>
      <c r="AD50" s="148">
        <v>0</v>
      </c>
      <c r="AE50" s="148"/>
      <c r="AF50" s="148"/>
      <c r="AG50" s="148"/>
      <c r="AH50" s="207"/>
      <c r="AI50" s="208"/>
      <c r="AJ50" s="209"/>
      <c r="AK50" s="149"/>
      <c r="AL50" s="149"/>
      <c r="AM50" s="149"/>
      <c r="AN50" s="93">
        <v>0</v>
      </c>
      <c r="AO50" s="95">
        <v>0</v>
      </c>
      <c r="AP50" s="94">
        <v>0</v>
      </c>
      <c r="AQ50" s="94">
        <v>0</v>
      </c>
      <c r="AR50" s="150">
        <v>0</v>
      </c>
      <c r="AS50" s="94">
        <v>0</v>
      </c>
      <c r="AT50" s="94">
        <v>0</v>
      </c>
      <c r="AU50" s="94">
        <v>0</v>
      </c>
      <c r="AV50" s="94">
        <v>0</v>
      </c>
      <c r="AW50" s="94">
        <v>0</v>
      </c>
      <c r="AX50" s="94">
        <v>0</v>
      </c>
      <c r="AY50" s="151">
        <v>0</v>
      </c>
      <c r="AZ50" s="91">
        <v>0</v>
      </c>
      <c r="BA50" s="92">
        <v>0</v>
      </c>
      <c r="BB50" s="92">
        <v>0</v>
      </c>
      <c r="BC50" s="92">
        <v>0</v>
      </c>
      <c r="BD50" s="92">
        <v>0</v>
      </c>
      <c r="BE50" s="96">
        <v>0</v>
      </c>
      <c r="BF50" s="148"/>
      <c r="BG50" s="148"/>
      <c r="BH50" s="152"/>
    </row>
    <row r="51" spans="1:63" ht="18.350000000000001" x14ac:dyDescent="0.25">
      <c r="A51" s="107"/>
      <c r="B51" s="97" t="s">
        <v>51</v>
      </c>
      <c r="C51" s="186">
        <v>2.7</v>
      </c>
      <c r="D51" s="196">
        <f>G51+AH51+AK51+AN51+ROUND((AZ51*$C51),0)</f>
        <v>0</v>
      </c>
      <c r="E51" s="196">
        <f ca="1">H51+AI51+AL51+AO51+ROUND((BA51*$E51),0)</f>
        <v>0</v>
      </c>
      <c r="F51" s="197">
        <f ca="1">D51+E51</f>
        <v>0</v>
      </c>
      <c r="G51" s="105">
        <v>0</v>
      </c>
      <c r="H51" s="105">
        <v>0</v>
      </c>
      <c r="I51" s="105">
        <v>0</v>
      </c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>
        <v>0</v>
      </c>
      <c r="W51" s="105">
        <v>0</v>
      </c>
      <c r="X51" s="105">
        <v>0</v>
      </c>
      <c r="Y51" s="105"/>
      <c r="Z51" s="105"/>
      <c r="AA51" s="105"/>
      <c r="AB51" s="105">
        <v>0</v>
      </c>
      <c r="AC51" s="105">
        <v>0</v>
      </c>
      <c r="AD51" s="105">
        <v>0</v>
      </c>
      <c r="AE51" s="103"/>
      <c r="AF51" s="103"/>
      <c r="AG51" s="103"/>
      <c r="AH51" s="133"/>
      <c r="AI51" s="134"/>
      <c r="AJ51" s="175"/>
      <c r="AK51" s="104"/>
      <c r="AL51" s="104"/>
      <c r="AM51" s="104"/>
      <c r="AN51" s="74">
        <v>0</v>
      </c>
      <c r="AO51" s="76">
        <v>0</v>
      </c>
      <c r="AP51" s="75">
        <v>0</v>
      </c>
      <c r="AQ51" s="75">
        <v>0</v>
      </c>
      <c r="AR51" s="100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106">
        <v>0</v>
      </c>
      <c r="AZ51" s="71">
        <v>0</v>
      </c>
      <c r="BA51" s="72">
        <v>0</v>
      </c>
      <c r="BB51" s="72">
        <v>0</v>
      </c>
      <c r="BC51" s="72">
        <v>0</v>
      </c>
      <c r="BD51" s="72">
        <v>0</v>
      </c>
      <c r="BE51" s="77">
        <v>0</v>
      </c>
      <c r="BF51" s="105"/>
      <c r="BG51" s="105"/>
      <c r="BH51" s="153"/>
    </row>
    <row r="52" spans="1:63" ht="18.350000000000001" x14ac:dyDescent="0.3">
      <c r="A52" s="108"/>
      <c r="B52" s="98" t="s">
        <v>52</v>
      </c>
      <c r="C52" s="186">
        <v>2.8</v>
      </c>
      <c r="D52" s="196">
        <f>G52+AH52+AK52+AN52+ROUND((AZ52*$C52),0)</f>
        <v>0</v>
      </c>
      <c r="E52" s="196">
        <f ca="1">H52+AI52+AL52+AO52+ROUND((BA52*$E52),0)</f>
        <v>0</v>
      </c>
      <c r="F52" s="197">
        <f ca="1">D52+E52</f>
        <v>0</v>
      </c>
      <c r="G52" s="105">
        <v>0</v>
      </c>
      <c r="H52" s="105">
        <v>0</v>
      </c>
      <c r="I52" s="105">
        <v>0</v>
      </c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>
        <v>0</v>
      </c>
      <c r="W52" s="105">
        <v>0</v>
      </c>
      <c r="X52" s="105">
        <v>0</v>
      </c>
      <c r="Y52" s="105"/>
      <c r="Z52" s="105"/>
      <c r="AA52" s="105"/>
      <c r="AB52" s="105">
        <v>0</v>
      </c>
      <c r="AC52" s="105">
        <v>0</v>
      </c>
      <c r="AD52" s="105">
        <v>0</v>
      </c>
      <c r="AE52" s="103"/>
      <c r="AF52" s="103"/>
      <c r="AG52" s="103"/>
      <c r="AH52" s="133"/>
      <c r="AI52" s="134"/>
      <c r="AJ52" s="175"/>
      <c r="AK52" s="104"/>
      <c r="AL52" s="104"/>
      <c r="AM52" s="104"/>
      <c r="AN52" s="74">
        <v>0</v>
      </c>
      <c r="AO52" s="76">
        <v>0</v>
      </c>
      <c r="AP52" s="75">
        <v>0</v>
      </c>
      <c r="AQ52" s="75">
        <v>0</v>
      </c>
      <c r="AR52" s="100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106">
        <v>0</v>
      </c>
      <c r="AZ52" s="71">
        <v>0</v>
      </c>
      <c r="BA52" s="72">
        <v>0</v>
      </c>
      <c r="BB52" s="72">
        <v>0</v>
      </c>
      <c r="BC52" s="72">
        <v>0</v>
      </c>
      <c r="BD52" s="72">
        <v>0</v>
      </c>
      <c r="BE52" s="77">
        <v>0</v>
      </c>
      <c r="BF52" s="105"/>
      <c r="BG52" s="105"/>
      <c r="BH52" s="153"/>
      <c r="BI52" s="119"/>
      <c r="BJ52" s="119"/>
      <c r="BK52" s="119"/>
    </row>
    <row r="53" spans="1:63" ht="18.350000000000001" x14ac:dyDescent="0.25">
      <c r="A53" s="109"/>
      <c r="B53" s="110" t="s">
        <v>53</v>
      </c>
      <c r="C53" s="210">
        <v>2.6</v>
      </c>
      <c r="D53" s="201">
        <f>G53+AH53+AK53+AN53+ROUND((AZ53*$C53),0)</f>
        <v>0</v>
      </c>
      <c r="E53" s="201">
        <f ca="1">H53+AI53+AL53+AO53+ROUND((BA53*$E53),0)</f>
        <v>0</v>
      </c>
      <c r="F53" s="202">
        <f ca="1">D53+E53</f>
        <v>0</v>
      </c>
      <c r="G53" s="111">
        <v>0</v>
      </c>
      <c r="H53" s="111">
        <v>0</v>
      </c>
      <c r="I53" s="86">
        <v>0</v>
      </c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>
        <v>0</v>
      </c>
      <c r="W53" s="111">
        <v>0</v>
      </c>
      <c r="X53" s="111">
        <v>0</v>
      </c>
      <c r="Y53" s="111"/>
      <c r="Z53" s="111"/>
      <c r="AA53" s="111"/>
      <c r="AB53" s="111">
        <v>0</v>
      </c>
      <c r="AC53" s="111">
        <v>0</v>
      </c>
      <c r="AD53" s="112">
        <v>0</v>
      </c>
      <c r="AE53" s="158"/>
      <c r="AF53" s="158"/>
      <c r="AG53" s="158"/>
      <c r="AH53" s="176"/>
      <c r="AI53" s="145"/>
      <c r="AJ53" s="177"/>
      <c r="AK53" s="146"/>
      <c r="AL53" s="146"/>
      <c r="AM53" s="146"/>
      <c r="AN53" s="88">
        <v>0</v>
      </c>
      <c r="AO53" s="113">
        <v>0</v>
      </c>
      <c r="AP53" s="89">
        <v>0</v>
      </c>
      <c r="AQ53" s="89">
        <v>0</v>
      </c>
      <c r="AR53" s="102">
        <v>0</v>
      </c>
      <c r="AS53" s="89">
        <v>0</v>
      </c>
      <c r="AT53" s="89">
        <v>0</v>
      </c>
      <c r="AU53" s="89">
        <v>0</v>
      </c>
      <c r="AV53" s="89">
        <v>0</v>
      </c>
      <c r="AW53" s="89">
        <v>0</v>
      </c>
      <c r="AX53" s="89">
        <v>0</v>
      </c>
      <c r="AY53" s="114">
        <v>0</v>
      </c>
      <c r="AZ53" s="85">
        <v>0</v>
      </c>
      <c r="BA53" s="86">
        <v>0</v>
      </c>
      <c r="BB53" s="86">
        <v>0</v>
      </c>
      <c r="BC53" s="86">
        <v>0</v>
      </c>
      <c r="BD53" s="86">
        <v>0</v>
      </c>
      <c r="BE53" s="90">
        <v>0</v>
      </c>
      <c r="BF53" s="111"/>
      <c r="BG53" s="111"/>
      <c r="BH53" s="112"/>
    </row>
    <row r="54" spans="1:63" ht="18.350000000000001" x14ac:dyDescent="0.25">
      <c r="A54" s="125"/>
      <c r="B54" s="126"/>
      <c r="C54" s="195"/>
      <c r="D54" s="195"/>
      <c r="E54" s="195"/>
      <c r="F54" s="195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8"/>
      <c r="AL54" s="128"/>
      <c r="AM54" s="128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7"/>
      <c r="BA54" s="127"/>
      <c r="BB54" s="127"/>
      <c r="BC54" s="127"/>
      <c r="BD54" s="127"/>
      <c r="BE54" s="127"/>
      <c r="BF54" s="127"/>
      <c r="BG54" s="127"/>
      <c r="BH54" s="127"/>
      <c r="BI54" s="99"/>
      <c r="BJ54" s="99"/>
      <c r="BK54" s="99"/>
    </row>
    <row r="55" spans="1:63" ht="15.65" x14ac:dyDescent="0.25">
      <c r="BF55" s="79"/>
      <c r="BG55" s="79"/>
      <c r="BH55" s="79"/>
    </row>
    <row r="56" spans="1:63" ht="15.65" x14ac:dyDescent="0.25">
      <c r="BF56" s="116"/>
      <c r="BG56" s="116"/>
      <c r="BH56" s="116"/>
    </row>
    <row r="57" spans="1:63" ht="15.65" x14ac:dyDescent="0.25">
      <c r="BF57" s="81"/>
      <c r="BG57" s="81"/>
      <c r="BH57" s="81"/>
    </row>
    <row r="58" spans="1:63" ht="15.65" x14ac:dyDescent="0.25">
      <c r="BF58" s="73"/>
      <c r="BG58" s="73"/>
      <c r="BH58" s="73"/>
    </row>
    <row r="59" spans="1:63" ht="15.65" x14ac:dyDescent="0.25">
      <c r="BF59" s="73"/>
      <c r="BG59" s="73"/>
      <c r="BH59" s="73"/>
    </row>
    <row r="60" spans="1:63" ht="15.65" x14ac:dyDescent="0.25">
      <c r="BF60" s="73"/>
      <c r="BG60" s="73"/>
      <c r="BH60" s="73"/>
    </row>
    <row r="61" spans="1:63" ht="15.65" x14ac:dyDescent="0.25">
      <c r="BF61" s="87"/>
      <c r="BG61" s="87"/>
      <c r="BH61" s="87"/>
    </row>
    <row r="62" spans="1:63" ht="15.65" x14ac:dyDescent="0.25">
      <c r="BF62" s="81"/>
      <c r="BG62" s="81"/>
      <c r="BH62" s="81"/>
    </row>
    <row r="63" spans="1:63" ht="15.65" x14ac:dyDescent="0.25">
      <c r="BF63" s="87"/>
      <c r="BG63" s="87"/>
      <c r="BH63" s="87"/>
    </row>
    <row r="64" spans="1:63" ht="15.65" x14ac:dyDescent="0.25">
      <c r="BF64" s="80"/>
      <c r="BG64" s="80"/>
      <c r="BH64" s="80"/>
    </row>
    <row r="65" spans="58:60" ht="15.65" x14ac:dyDescent="0.25">
      <c r="BF65" s="72"/>
      <c r="BG65" s="72"/>
      <c r="BH65" s="72"/>
    </row>
    <row r="66" spans="58:60" ht="15.65" x14ac:dyDescent="0.25">
      <c r="BF66" s="72"/>
      <c r="BG66" s="72"/>
      <c r="BH66" s="72"/>
    </row>
    <row r="67" spans="58:60" ht="15.65" x14ac:dyDescent="0.25">
      <c r="BF67" s="86"/>
      <c r="BG67" s="86"/>
      <c r="BH67" s="86"/>
    </row>
    <row r="70" spans="58:60" ht="15.65" x14ac:dyDescent="0.25">
      <c r="BF70" s="99"/>
      <c r="BG70" s="99"/>
      <c r="BH70" s="99"/>
    </row>
    <row r="71" spans="58:60" ht="15.65" x14ac:dyDescent="0.25">
      <c r="BF71" s="99"/>
      <c r="BG71" s="99"/>
      <c r="BH71" s="99"/>
    </row>
    <row r="72" spans="58:60" ht="18.350000000000001" x14ac:dyDescent="0.3">
      <c r="BF72" s="115"/>
      <c r="BG72" s="115"/>
      <c r="BH72" s="115"/>
    </row>
  </sheetData>
  <mergeCells count="38">
    <mergeCell ref="BF5:BH5"/>
    <mergeCell ref="G4:BH4"/>
    <mergeCell ref="A50:B50"/>
    <mergeCell ref="B3:C3"/>
    <mergeCell ref="A4:A7"/>
    <mergeCell ref="C4:C6"/>
    <mergeCell ref="B5:B6"/>
    <mergeCell ref="S5:U5"/>
    <mergeCell ref="AE5:AG5"/>
    <mergeCell ref="AH5:AJ5"/>
    <mergeCell ref="D4:F4"/>
    <mergeCell ref="D5:D6"/>
    <mergeCell ref="E5:E6"/>
    <mergeCell ref="F5:F6"/>
    <mergeCell ref="BC1:BE1"/>
    <mergeCell ref="A2:BE2"/>
    <mergeCell ref="G5:I5"/>
    <mergeCell ref="J5:L5"/>
    <mergeCell ref="M5:O5"/>
    <mergeCell ref="BC5:BE5"/>
    <mergeCell ref="AW5:AY5"/>
    <mergeCell ref="AZ5:BB5"/>
    <mergeCell ref="V5:X5"/>
    <mergeCell ref="P5:R5"/>
    <mergeCell ref="AK5:AM5"/>
    <mergeCell ref="Y5:AA5"/>
    <mergeCell ref="AB5:AD5"/>
    <mergeCell ref="AN5:AP5"/>
    <mergeCell ref="AT5:AV5"/>
    <mergeCell ref="AQ5:AS5"/>
    <mergeCell ref="CA5:CC5"/>
    <mergeCell ref="CD5:CF5"/>
    <mergeCell ref="CG5:CI5"/>
    <mergeCell ref="BL5:BN5"/>
    <mergeCell ref="BO5:BQ5"/>
    <mergeCell ref="BR5:BT5"/>
    <mergeCell ref="BU5:BW5"/>
    <mergeCell ref="BX5:BZ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72"/>
  <sheetViews>
    <sheetView topLeftCell="A3" zoomScale="55" zoomScaleNormal="55" workbookViewId="0">
      <selection activeCell="G8" sqref="G8:BH47"/>
    </sheetView>
  </sheetViews>
  <sheetFormatPr defaultColWidth="9.125" defaultRowHeight="14.3" x14ac:dyDescent="0.25"/>
  <cols>
    <col min="1" max="1" width="7.625" style="65" customWidth="1"/>
    <col min="2" max="2" width="34.125" style="65" customWidth="1"/>
    <col min="3" max="6" width="13.625" style="65" customWidth="1"/>
    <col min="7" max="7" width="10.375" style="65" customWidth="1"/>
    <col min="8" max="8" width="9.25" style="65" bestFit="1" customWidth="1"/>
    <col min="9" max="9" width="13.25" style="65" customWidth="1"/>
    <col min="10" max="10" width="11" style="65" customWidth="1"/>
    <col min="11" max="11" width="9.25" style="65" bestFit="1" customWidth="1"/>
    <col min="12" max="12" width="9.875" style="65" customWidth="1"/>
    <col min="13" max="13" width="10.75" style="65" customWidth="1"/>
    <col min="14" max="15" width="9.125" style="65"/>
    <col min="16" max="16" width="10.75" style="65" customWidth="1"/>
    <col min="17" max="22" width="9.125" style="65"/>
    <col min="23" max="23" width="9.25" style="65" bestFit="1" customWidth="1"/>
    <col min="24" max="24" width="9.875" style="65" bestFit="1" customWidth="1"/>
    <col min="25" max="27" width="9.875" style="65" customWidth="1"/>
    <col min="28" max="28" width="10.75" style="65" customWidth="1"/>
    <col min="29" max="39" width="9.125" style="65"/>
    <col min="40" max="40" width="11.25" style="65" customWidth="1"/>
    <col min="41" max="42" width="9.125" style="65"/>
    <col min="43" max="43" width="10.375" style="65" customWidth="1"/>
    <col min="44" max="45" width="9.125" style="65"/>
    <col min="46" max="46" width="10.625" style="65" customWidth="1"/>
    <col min="47" max="48" width="9.125" style="65"/>
    <col min="49" max="49" width="10.25" style="65" customWidth="1"/>
    <col min="50" max="51" width="9.125" style="65"/>
    <col min="52" max="52" width="10" style="65" customWidth="1"/>
    <col min="53" max="53" width="9.25" style="65" bestFit="1" customWidth="1"/>
    <col min="54" max="54" width="9.875" style="65" bestFit="1" customWidth="1"/>
    <col min="55" max="55" width="10.375" style="65" customWidth="1"/>
    <col min="56" max="56" width="9.25" style="65" bestFit="1" customWidth="1"/>
    <col min="57" max="57" width="9.875" style="65" bestFit="1" customWidth="1"/>
    <col min="58" max="60" width="10.625" style="65" customWidth="1"/>
    <col min="61" max="16384" width="9.125" style="65"/>
  </cols>
  <sheetData>
    <row r="1" spans="1:87" ht="18.7" x14ac:dyDescent="0.3">
      <c r="BC1" s="448"/>
      <c r="BD1" s="448"/>
      <c r="BE1" s="448"/>
    </row>
    <row r="2" spans="1:87" ht="18.7" customHeight="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117"/>
      <c r="BG2" s="117"/>
      <c r="BH2" s="117"/>
    </row>
    <row r="3" spans="1:87" ht="16.5" thickBot="1" x14ac:dyDescent="0.3">
      <c r="A3" s="67"/>
      <c r="B3" s="449"/>
      <c r="C3" s="449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</row>
    <row r="4" spans="1:87" ht="34.5" customHeight="1" thickBot="1" x14ac:dyDescent="0.3">
      <c r="A4" s="450" t="s">
        <v>0</v>
      </c>
      <c r="B4" s="69"/>
      <c r="C4" s="453" t="s">
        <v>1</v>
      </c>
      <c r="D4" s="457" t="s">
        <v>107</v>
      </c>
      <c r="E4" s="414"/>
      <c r="F4" s="415"/>
      <c r="G4" s="423" t="s">
        <v>86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4"/>
      <c r="AL4" s="424"/>
      <c r="AM4" s="424"/>
      <c r="AN4" s="424"/>
      <c r="AO4" s="424"/>
      <c r="AP4" s="424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6"/>
    </row>
    <row r="5" spans="1:87" ht="95.95" customHeight="1" thickBot="1" x14ac:dyDescent="0.3">
      <c r="A5" s="451"/>
      <c r="B5" s="456" t="s">
        <v>2</v>
      </c>
      <c r="C5" s="454"/>
      <c r="D5" s="418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8" t="s">
        <v>116</v>
      </c>
      <c r="AI5" s="369"/>
      <c r="AJ5" s="370"/>
      <c r="AK5" s="363" t="s">
        <v>103</v>
      </c>
      <c r="AL5" s="364"/>
      <c r="AM5" s="365"/>
      <c r="AN5" s="380" t="s">
        <v>5</v>
      </c>
      <c r="AO5" s="381"/>
      <c r="AP5" s="381"/>
      <c r="AQ5" s="381" t="s">
        <v>114</v>
      </c>
      <c r="AR5" s="381"/>
      <c r="AS5" s="381"/>
      <c r="AT5" s="381" t="s">
        <v>7</v>
      </c>
      <c r="AU5" s="381"/>
      <c r="AV5" s="381"/>
      <c r="AW5" s="381" t="s">
        <v>8</v>
      </c>
      <c r="AX5" s="381"/>
      <c r="AY5" s="409"/>
      <c r="AZ5" s="410" t="s">
        <v>9</v>
      </c>
      <c r="BA5" s="411"/>
      <c r="BB5" s="411"/>
      <c r="BC5" s="412" t="s">
        <v>106</v>
      </c>
      <c r="BD5" s="412"/>
      <c r="BE5" s="412"/>
      <c r="BF5" s="412" t="s">
        <v>6</v>
      </c>
      <c r="BG5" s="412"/>
      <c r="BH5" s="422"/>
      <c r="BL5" s="444" t="s">
        <v>3</v>
      </c>
      <c r="BM5" s="445"/>
      <c r="BN5" s="445"/>
      <c r="BO5" s="446" t="s">
        <v>5</v>
      </c>
      <c r="BP5" s="447"/>
      <c r="BQ5" s="447"/>
      <c r="BR5" s="439" t="s">
        <v>9</v>
      </c>
      <c r="BS5" s="440"/>
      <c r="BT5" s="440"/>
      <c r="BU5" s="444" t="s">
        <v>3</v>
      </c>
      <c r="BV5" s="445"/>
      <c r="BW5" s="445"/>
      <c r="BX5" s="446" t="s">
        <v>5</v>
      </c>
      <c r="BY5" s="447"/>
      <c r="BZ5" s="447"/>
      <c r="CA5" s="439" t="s">
        <v>9</v>
      </c>
      <c r="CB5" s="440"/>
      <c r="CC5" s="440"/>
      <c r="CD5" s="441" t="s">
        <v>116</v>
      </c>
      <c r="CE5" s="441"/>
      <c r="CF5" s="441"/>
      <c r="CG5" s="442" t="s">
        <v>103</v>
      </c>
      <c r="CH5" s="443"/>
      <c r="CI5" s="443"/>
    </row>
    <row r="6" spans="1:87" ht="52.5" customHeight="1" thickBot="1" x14ac:dyDescent="0.3">
      <c r="A6" s="451"/>
      <c r="B6" s="408"/>
      <c r="C6" s="455"/>
      <c r="D6" s="419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/>
      <c r="AF6" s="18"/>
      <c r="AG6" s="178"/>
      <c r="AH6" s="172"/>
      <c r="AI6" s="139"/>
      <c r="AJ6" s="173"/>
      <c r="AK6" s="164" t="s">
        <v>10</v>
      </c>
      <c r="AL6" s="120" t="s">
        <v>11</v>
      </c>
      <c r="AM6" s="165" t="s">
        <v>12</v>
      </c>
      <c r="AN6" s="19" t="s">
        <v>10</v>
      </c>
      <c r="AO6" s="20" t="s">
        <v>11</v>
      </c>
      <c r="AP6" s="20" t="s">
        <v>12</v>
      </c>
      <c r="AQ6" s="20" t="s">
        <v>10</v>
      </c>
      <c r="AR6" s="20" t="s">
        <v>11</v>
      </c>
      <c r="AS6" s="20" t="s">
        <v>12</v>
      </c>
      <c r="AT6" s="20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160" t="s">
        <v>12</v>
      </c>
      <c r="AZ6" s="121" t="s">
        <v>10</v>
      </c>
      <c r="BA6" s="122" t="s">
        <v>11</v>
      </c>
      <c r="BB6" s="122" t="s">
        <v>12</v>
      </c>
      <c r="BC6" s="122" t="s">
        <v>10</v>
      </c>
      <c r="BD6" s="122" t="s">
        <v>11</v>
      </c>
      <c r="BE6" s="122" t="s">
        <v>12</v>
      </c>
      <c r="BF6" s="123" t="s">
        <v>10</v>
      </c>
      <c r="BG6" s="123" t="s">
        <v>11</v>
      </c>
      <c r="BH6" s="124" t="s">
        <v>12</v>
      </c>
    </row>
    <row r="7" spans="1:87" s="15" customFormat="1" ht="32.950000000000003" customHeight="1" thickBot="1" x14ac:dyDescent="0.3">
      <c r="A7" s="452"/>
      <c r="B7" s="155" t="s">
        <v>13</v>
      </c>
      <c r="C7" s="184"/>
      <c r="D7" s="2">
        <f>SUM(D8:D47)</f>
        <v>0</v>
      </c>
      <c r="E7" s="2">
        <f>SUM(E8:E47)</f>
        <v>0</v>
      </c>
      <c r="F7" s="2">
        <f>SUM(F8:F47)</f>
        <v>0</v>
      </c>
      <c r="G7" s="2">
        <f>SUM(G8:G46)</f>
        <v>0</v>
      </c>
      <c r="H7" s="3">
        <f t="shared" ref="H7:BH7" si="0">SUM(H8:H46)</f>
        <v>0</v>
      </c>
      <c r="I7" s="3">
        <f t="shared" si="0"/>
        <v>0</v>
      </c>
      <c r="J7" s="3">
        <f t="shared" si="0"/>
        <v>0</v>
      </c>
      <c r="K7" s="3">
        <f t="shared" si="0"/>
        <v>0</v>
      </c>
      <c r="L7" s="3">
        <f t="shared" si="0"/>
        <v>0</v>
      </c>
      <c r="M7" s="3">
        <f t="shared" si="0"/>
        <v>0</v>
      </c>
      <c r="N7" s="3">
        <f t="shared" si="0"/>
        <v>0</v>
      </c>
      <c r="O7" s="3">
        <f t="shared" si="0"/>
        <v>0</v>
      </c>
      <c r="P7" s="3">
        <f t="shared" si="0"/>
        <v>0</v>
      </c>
      <c r="Q7" s="3">
        <f t="shared" si="0"/>
        <v>0</v>
      </c>
      <c r="R7" s="3">
        <f t="shared" si="0"/>
        <v>0</v>
      </c>
      <c r="S7" s="3">
        <f>SUM(S8:S47)</f>
        <v>0</v>
      </c>
      <c r="T7" s="3">
        <f>SUM(T8:T47)</f>
        <v>0</v>
      </c>
      <c r="U7" s="3">
        <f>SUM(U8:U47)</f>
        <v>0</v>
      </c>
      <c r="V7" s="3">
        <f t="shared" si="0"/>
        <v>0</v>
      </c>
      <c r="W7" s="3">
        <f t="shared" si="0"/>
        <v>0</v>
      </c>
      <c r="X7" s="3">
        <f t="shared" si="0"/>
        <v>0</v>
      </c>
      <c r="Y7" s="3">
        <f t="shared" si="0"/>
        <v>0</v>
      </c>
      <c r="Z7" s="3">
        <f t="shared" si="0"/>
        <v>0</v>
      </c>
      <c r="AA7" s="3">
        <f t="shared" si="0"/>
        <v>0</v>
      </c>
      <c r="AB7" s="3">
        <f t="shared" si="0"/>
        <v>0</v>
      </c>
      <c r="AC7" s="3">
        <f t="shared" si="0"/>
        <v>0</v>
      </c>
      <c r="AD7" s="3">
        <f t="shared" si="0"/>
        <v>0</v>
      </c>
      <c r="AE7" s="3"/>
      <c r="AF7" s="3"/>
      <c r="AG7" s="4"/>
      <c r="AH7" s="2"/>
      <c r="AI7" s="3"/>
      <c r="AJ7" s="4"/>
      <c r="AK7" s="2">
        <f t="shared" si="0"/>
        <v>0</v>
      </c>
      <c r="AL7" s="3">
        <f t="shared" si="0"/>
        <v>0</v>
      </c>
      <c r="AM7" s="4">
        <f t="shared" si="0"/>
        <v>0</v>
      </c>
      <c r="AN7" s="2">
        <f t="shared" si="0"/>
        <v>0</v>
      </c>
      <c r="AO7" s="3">
        <f t="shared" si="0"/>
        <v>0</v>
      </c>
      <c r="AP7" s="3">
        <f t="shared" si="0"/>
        <v>0</v>
      </c>
      <c r="AQ7" s="3">
        <f t="shared" si="0"/>
        <v>0</v>
      </c>
      <c r="AR7" s="3">
        <f t="shared" si="0"/>
        <v>0</v>
      </c>
      <c r="AS7" s="3">
        <f t="shared" si="0"/>
        <v>0</v>
      </c>
      <c r="AT7" s="3">
        <f t="shared" si="0"/>
        <v>0</v>
      </c>
      <c r="AU7" s="3">
        <f t="shared" si="0"/>
        <v>0</v>
      </c>
      <c r="AV7" s="3">
        <f t="shared" si="0"/>
        <v>0</v>
      </c>
      <c r="AW7" s="3">
        <f>SUM(AW8:AW46)</f>
        <v>0</v>
      </c>
      <c r="AX7" s="3">
        <f t="shared" si="0"/>
        <v>0</v>
      </c>
      <c r="AY7" s="4">
        <f t="shared" si="0"/>
        <v>0</v>
      </c>
      <c r="AZ7" s="2">
        <f t="shared" si="0"/>
        <v>0</v>
      </c>
      <c r="BA7" s="3">
        <f t="shared" si="0"/>
        <v>0</v>
      </c>
      <c r="BB7" s="3">
        <f t="shared" si="0"/>
        <v>0</v>
      </c>
      <c r="BC7" s="3">
        <f t="shared" si="0"/>
        <v>0</v>
      </c>
      <c r="BD7" s="3">
        <f t="shared" si="0"/>
        <v>0</v>
      </c>
      <c r="BE7" s="3">
        <f t="shared" si="0"/>
        <v>0</v>
      </c>
      <c r="BF7" s="101">
        <f t="shared" si="0"/>
        <v>0</v>
      </c>
      <c r="BG7" s="101">
        <f t="shared" si="0"/>
        <v>0</v>
      </c>
      <c r="BH7" s="156">
        <f t="shared" si="0"/>
        <v>0</v>
      </c>
    </row>
    <row r="8" spans="1:87" ht="15.65" x14ac:dyDescent="0.25">
      <c r="A8" s="181">
        <v>1</v>
      </c>
      <c r="B8" s="5" t="s">
        <v>14</v>
      </c>
      <c r="C8" s="185">
        <v>3.8</v>
      </c>
      <c r="D8" s="196">
        <f>G8+AH8+AK8+AN8+ROUND((AZ8*$C8),0)</f>
        <v>0</v>
      </c>
      <c r="E8" s="196">
        <f>H8+AI8+AL8+AO8+ROUND((BA8*$C$11),0)</f>
        <v>0</v>
      </c>
      <c r="F8" s="197">
        <f t="shared" ref="F8:F48" si="1">D8+E8</f>
        <v>0</v>
      </c>
      <c r="G8" s="78"/>
      <c r="H8" s="80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44"/>
      <c r="AH8" s="137"/>
      <c r="AI8" s="138"/>
      <c r="AJ8" s="174"/>
      <c r="AK8" s="166"/>
      <c r="AL8" s="154"/>
      <c r="AM8" s="167"/>
      <c r="AN8" s="82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161"/>
      <c r="AZ8" s="78"/>
      <c r="BA8" s="80"/>
      <c r="BB8" s="80"/>
      <c r="BC8" s="80"/>
      <c r="BD8" s="80"/>
      <c r="BE8" s="84"/>
      <c r="BF8" s="103"/>
      <c r="BG8" s="103"/>
      <c r="BH8" s="144"/>
    </row>
    <row r="9" spans="1:87" ht="23.95" customHeight="1" x14ac:dyDescent="0.25">
      <c r="A9" s="181">
        <v>2</v>
      </c>
      <c r="B9" s="5" t="s">
        <v>15</v>
      </c>
      <c r="C9" s="186">
        <v>2.6</v>
      </c>
      <c r="D9" s="196">
        <f t="shared" ref="D9:D47" si="2">G9+AH9+AK9+AN9+ROUND((AZ9*$C9),0)</f>
        <v>0</v>
      </c>
      <c r="E9" s="196">
        <f t="shared" ref="E9:E47" si="3">H9+AI9+AL9+AO9+ROUND((BA9*$C$11),0)</f>
        <v>0</v>
      </c>
      <c r="F9" s="197">
        <f t="shared" si="1"/>
        <v>0</v>
      </c>
      <c r="G9" s="78"/>
      <c r="H9" s="80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44"/>
      <c r="AH9" s="133"/>
      <c r="AI9" s="134"/>
      <c r="AJ9" s="175"/>
      <c r="AK9" s="168"/>
      <c r="AL9" s="104"/>
      <c r="AM9" s="169"/>
      <c r="AN9" s="74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162"/>
      <c r="AZ9" s="71"/>
      <c r="BA9" s="72"/>
      <c r="BB9" s="72"/>
      <c r="BC9" s="72"/>
      <c r="BD9" s="72"/>
      <c r="BE9" s="77"/>
      <c r="BF9" s="103"/>
      <c r="BG9" s="103"/>
      <c r="BH9" s="144"/>
    </row>
    <row r="10" spans="1:87" ht="15.65" x14ac:dyDescent="0.25">
      <c r="A10" s="181">
        <v>3</v>
      </c>
      <c r="B10" s="5" t="s">
        <v>16</v>
      </c>
      <c r="C10" s="186">
        <v>2.6</v>
      </c>
      <c r="D10" s="196">
        <f t="shared" si="2"/>
        <v>0</v>
      </c>
      <c r="E10" s="196">
        <f t="shared" si="3"/>
        <v>0</v>
      </c>
      <c r="F10" s="197">
        <f t="shared" si="1"/>
        <v>0</v>
      </c>
      <c r="G10" s="78"/>
      <c r="H10" s="80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44"/>
      <c r="AH10" s="133"/>
      <c r="AI10" s="134"/>
      <c r="AJ10" s="175"/>
      <c r="AK10" s="168"/>
      <c r="AL10" s="104"/>
      <c r="AM10" s="169"/>
      <c r="AN10" s="74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162"/>
      <c r="AZ10" s="71"/>
      <c r="BA10" s="72"/>
      <c r="BB10" s="72"/>
      <c r="BC10" s="72"/>
      <c r="BD10" s="72"/>
      <c r="BE10" s="77"/>
      <c r="BF10" s="103"/>
      <c r="BG10" s="103"/>
      <c r="BH10" s="144"/>
    </row>
    <row r="11" spans="1:87" ht="15.65" x14ac:dyDescent="0.25">
      <c r="A11" s="181">
        <v>4</v>
      </c>
      <c r="B11" s="5" t="s">
        <v>17</v>
      </c>
      <c r="C11" s="186">
        <v>2.6</v>
      </c>
      <c r="D11" s="196">
        <f t="shared" si="2"/>
        <v>0</v>
      </c>
      <c r="E11" s="196">
        <f t="shared" si="3"/>
        <v>0</v>
      </c>
      <c r="F11" s="197">
        <f t="shared" si="1"/>
        <v>0</v>
      </c>
      <c r="G11" s="78"/>
      <c r="H11" s="80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44"/>
      <c r="AH11" s="133"/>
      <c r="AI11" s="134"/>
      <c r="AJ11" s="175"/>
      <c r="AK11" s="168"/>
      <c r="AL11" s="104"/>
      <c r="AM11" s="169"/>
      <c r="AN11" s="74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162"/>
      <c r="AZ11" s="71"/>
      <c r="BA11" s="72"/>
      <c r="BB11" s="72"/>
      <c r="BC11" s="72"/>
      <c r="BD11" s="72"/>
      <c r="BE11" s="77"/>
      <c r="BF11" s="103"/>
      <c r="BG11" s="103"/>
      <c r="BH11" s="144"/>
    </row>
    <row r="12" spans="1:87" ht="15.65" x14ac:dyDescent="0.25">
      <c r="A12" s="181">
        <v>5</v>
      </c>
      <c r="B12" s="5" t="s">
        <v>121</v>
      </c>
      <c r="C12" s="186">
        <v>4.2</v>
      </c>
      <c r="D12" s="196">
        <f t="shared" si="2"/>
        <v>0</v>
      </c>
      <c r="E12" s="196">
        <f t="shared" si="3"/>
        <v>0</v>
      </c>
      <c r="F12" s="197">
        <f t="shared" si="1"/>
        <v>0</v>
      </c>
      <c r="G12" s="78"/>
      <c r="H12" s="80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44"/>
      <c r="AH12" s="133"/>
      <c r="AI12" s="134"/>
      <c r="AJ12" s="175"/>
      <c r="AK12" s="168"/>
      <c r="AL12" s="104"/>
      <c r="AM12" s="169"/>
      <c r="AN12" s="74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162"/>
      <c r="AZ12" s="71"/>
      <c r="BA12" s="72"/>
      <c r="BB12" s="72"/>
      <c r="BC12" s="72"/>
      <c r="BD12" s="72"/>
      <c r="BE12" s="77"/>
      <c r="BF12" s="103"/>
      <c r="BG12" s="103"/>
      <c r="BH12" s="144"/>
    </row>
    <row r="13" spans="1:87" ht="15.65" x14ac:dyDescent="0.25">
      <c r="A13" s="181">
        <v>6</v>
      </c>
      <c r="B13" s="5" t="s">
        <v>18</v>
      </c>
      <c r="C13" s="186">
        <v>3.1</v>
      </c>
      <c r="D13" s="196">
        <f t="shared" si="2"/>
        <v>0</v>
      </c>
      <c r="E13" s="196">
        <f t="shared" si="3"/>
        <v>0</v>
      </c>
      <c r="F13" s="197">
        <f t="shared" si="1"/>
        <v>0</v>
      </c>
      <c r="G13" s="78"/>
      <c r="H13" s="80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44"/>
      <c r="AH13" s="133"/>
      <c r="AI13" s="134"/>
      <c r="AJ13" s="175"/>
      <c r="AK13" s="168"/>
      <c r="AL13" s="104"/>
      <c r="AM13" s="169"/>
      <c r="AN13" s="74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162"/>
      <c r="AZ13" s="71"/>
      <c r="BA13" s="72"/>
      <c r="BB13" s="72"/>
      <c r="BC13" s="72"/>
      <c r="BD13" s="72"/>
      <c r="BE13" s="77"/>
      <c r="BF13" s="103"/>
      <c r="BG13" s="103"/>
      <c r="BH13" s="144"/>
    </row>
    <row r="14" spans="1:87" ht="15.65" x14ac:dyDescent="0.25">
      <c r="A14" s="181">
        <v>7</v>
      </c>
      <c r="B14" s="5" t="s">
        <v>19</v>
      </c>
      <c r="C14" s="186">
        <v>2.6</v>
      </c>
      <c r="D14" s="196">
        <f t="shared" si="2"/>
        <v>0</v>
      </c>
      <c r="E14" s="196">
        <f t="shared" si="3"/>
        <v>0</v>
      </c>
      <c r="F14" s="197">
        <f t="shared" si="1"/>
        <v>0</v>
      </c>
      <c r="G14" s="78"/>
      <c r="H14" s="80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44"/>
      <c r="AH14" s="133"/>
      <c r="AI14" s="134"/>
      <c r="AJ14" s="175"/>
      <c r="AK14" s="168"/>
      <c r="AL14" s="104"/>
      <c r="AM14" s="169"/>
      <c r="AN14" s="74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162"/>
      <c r="AZ14" s="71"/>
      <c r="BA14" s="72"/>
      <c r="BB14" s="72"/>
      <c r="BC14" s="72"/>
      <c r="BD14" s="72"/>
      <c r="BE14" s="77"/>
      <c r="BF14" s="103"/>
      <c r="BG14" s="103"/>
      <c r="BH14" s="144"/>
    </row>
    <row r="15" spans="1:87" ht="21.75" customHeight="1" x14ac:dyDescent="0.25">
      <c r="A15" s="181">
        <v>8</v>
      </c>
      <c r="B15" s="5" t="s">
        <v>20</v>
      </c>
      <c r="C15" s="186">
        <v>2.6</v>
      </c>
      <c r="D15" s="196">
        <f t="shared" si="2"/>
        <v>0</v>
      </c>
      <c r="E15" s="196">
        <f t="shared" si="3"/>
        <v>0</v>
      </c>
      <c r="F15" s="197">
        <f t="shared" si="1"/>
        <v>0</v>
      </c>
      <c r="G15" s="78"/>
      <c r="H15" s="80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44"/>
      <c r="AH15" s="133"/>
      <c r="AI15" s="134"/>
      <c r="AJ15" s="175"/>
      <c r="AK15" s="168"/>
      <c r="AL15" s="104"/>
      <c r="AM15" s="169"/>
      <c r="AN15" s="74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162"/>
      <c r="AZ15" s="71"/>
      <c r="BA15" s="72"/>
      <c r="BB15" s="72"/>
      <c r="BC15" s="72"/>
      <c r="BD15" s="72"/>
      <c r="BE15" s="77"/>
      <c r="BF15" s="103"/>
      <c r="BG15" s="103"/>
      <c r="BH15" s="144"/>
    </row>
    <row r="16" spans="1:87" ht="15.65" x14ac:dyDescent="0.25">
      <c r="A16" s="181">
        <v>9</v>
      </c>
      <c r="B16" s="5" t="s">
        <v>21</v>
      </c>
      <c r="C16" s="186">
        <v>3</v>
      </c>
      <c r="D16" s="196">
        <f t="shared" si="2"/>
        <v>0</v>
      </c>
      <c r="E16" s="196">
        <f t="shared" si="3"/>
        <v>0</v>
      </c>
      <c r="F16" s="197">
        <f t="shared" si="1"/>
        <v>0</v>
      </c>
      <c r="G16" s="78"/>
      <c r="H16" s="80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44"/>
      <c r="AH16" s="133"/>
      <c r="AI16" s="134"/>
      <c r="AJ16" s="175"/>
      <c r="AK16" s="168"/>
      <c r="AL16" s="104"/>
      <c r="AM16" s="169"/>
      <c r="AN16" s="74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162"/>
      <c r="AZ16" s="71"/>
      <c r="BA16" s="72"/>
      <c r="BB16" s="72"/>
      <c r="BC16" s="72"/>
      <c r="BD16" s="72"/>
      <c r="BE16" s="77"/>
      <c r="BF16" s="103"/>
      <c r="BG16" s="103"/>
      <c r="BH16" s="144"/>
    </row>
    <row r="17" spans="1:60" ht="15.65" x14ac:dyDescent="0.25">
      <c r="A17" s="181">
        <v>10</v>
      </c>
      <c r="B17" s="5" t="s">
        <v>22</v>
      </c>
      <c r="C17" s="186">
        <v>2.5</v>
      </c>
      <c r="D17" s="196">
        <f t="shared" si="2"/>
        <v>0</v>
      </c>
      <c r="E17" s="196">
        <f t="shared" si="3"/>
        <v>0</v>
      </c>
      <c r="F17" s="197">
        <f t="shared" si="1"/>
        <v>0</v>
      </c>
      <c r="G17" s="78"/>
      <c r="H17" s="80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44"/>
      <c r="AH17" s="133"/>
      <c r="AI17" s="134"/>
      <c r="AJ17" s="175"/>
      <c r="AK17" s="168"/>
      <c r="AL17" s="104"/>
      <c r="AM17" s="169"/>
      <c r="AN17" s="74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162"/>
      <c r="AZ17" s="71"/>
      <c r="BA17" s="72"/>
      <c r="BB17" s="72"/>
      <c r="BC17" s="72"/>
      <c r="BD17" s="72"/>
      <c r="BE17" s="77"/>
      <c r="BF17" s="103"/>
      <c r="BG17" s="103"/>
      <c r="BH17" s="144"/>
    </row>
    <row r="18" spans="1:60" ht="15.65" x14ac:dyDescent="0.25">
      <c r="A18" s="181">
        <v>11</v>
      </c>
      <c r="B18" s="5" t="s">
        <v>23</v>
      </c>
      <c r="C18" s="186">
        <v>2.4</v>
      </c>
      <c r="D18" s="196">
        <f t="shared" si="2"/>
        <v>0</v>
      </c>
      <c r="E18" s="196">
        <f t="shared" si="3"/>
        <v>0</v>
      </c>
      <c r="F18" s="197">
        <f t="shared" si="1"/>
        <v>0</v>
      </c>
      <c r="G18" s="78"/>
      <c r="H18" s="80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44"/>
      <c r="AH18" s="133"/>
      <c r="AI18" s="134"/>
      <c r="AJ18" s="175"/>
      <c r="AK18" s="168"/>
      <c r="AL18" s="104"/>
      <c r="AM18" s="169"/>
      <c r="AN18" s="74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162"/>
      <c r="AZ18" s="71"/>
      <c r="BA18" s="72"/>
      <c r="BB18" s="72"/>
      <c r="BC18" s="72"/>
      <c r="BD18" s="72"/>
      <c r="BE18" s="77"/>
      <c r="BF18" s="103"/>
      <c r="BG18" s="103"/>
      <c r="BH18" s="144"/>
    </row>
    <row r="19" spans="1:60" ht="15.65" x14ac:dyDescent="0.25">
      <c r="A19" s="181">
        <v>12</v>
      </c>
      <c r="B19" s="5" t="s">
        <v>24</v>
      </c>
      <c r="C19" s="186">
        <v>3.1</v>
      </c>
      <c r="D19" s="196">
        <f t="shared" si="2"/>
        <v>0</v>
      </c>
      <c r="E19" s="196">
        <f t="shared" si="3"/>
        <v>0</v>
      </c>
      <c r="F19" s="197">
        <f t="shared" si="1"/>
        <v>0</v>
      </c>
      <c r="G19" s="78"/>
      <c r="H19" s="80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44"/>
      <c r="AH19" s="133"/>
      <c r="AI19" s="134"/>
      <c r="AJ19" s="175"/>
      <c r="AK19" s="168"/>
      <c r="AL19" s="104"/>
      <c r="AM19" s="169"/>
      <c r="AN19" s="74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162"/>
      <c r="AZ19" s="71"/>
      <c r="BA19" s="72"/>
      <c r="BB19" s="72"/>
      <c r="BC19" s="72"/>
      <c r="BD19" s="72"/>
      <c r="BE19" s="77"/>
      <c r="BF19" s="103"/>
      <c r="BG19" s="103"/>
      <c r="BH19" s="144"/>
    </row>
    <row r="20" spans="1:60" ht="15.65" x14ac:dyDescent="0.25">
      <c r="A20" s="181">
        <v>13</v>
      </c>
      <c r="B20" s="5" t="s">
        <v>25</v>
      </c>
      <c r="C20" s="186">
        <v>2.6</v>
      </c>
      <c r="D20" s="196">
        <f t="shared" si="2"/>
        <v>0</v>
      </c>
      <c r="E20" s="196">
        <f t="shared" si="3"/>
        <v>0</v>
      </c>
      <c r="F20" s="197">
        <f t="shared" si="1"/>
        <v>0</v>
      </c>
      <c r="G20" s="78"/>
      <c r="H20" s="80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44"/>
      <c r="AH20" s="133"/>
      <c r="AI20" s="134"/>
      <c r="AJ20" s="175"/>
      <c r="AK20" s="168"/>
      <c r="AL20" s="104"/>
      <c r="AM20" s="169"/>
      <c r="AN20" s="74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162"/>
      <c r="AZ20" s="71"/>
      <c r="BA20" s="72"/>
      <c r="BB20" s="72"/>
      <c r="BC20" s="72"/>
      <c r="BD20" s="72"/>
      <c r="BE20" s="77"/>
      <c r="BF20" s="103"/>
      <c r="BG20" s="103"/>
      <c r="BH20" s="144"/>
    </row>
    <row r="21" spans="1:60" ht="15.65" x14ac:dyDescent="0.25">
      <c r="A21" s="181">
        <v>14</v>
      </c>
      <c r="B21" s="5" t="s">
        <v>26</v>
      </c>
      <c r="C21" s="186">
        <v>2.9</v>
      </c>
      <c r="D21" s="196">
        <f t="shared" si="2"/>
        <v>0</v>
      </c>
      <c r="E21" s="196">
        <f t="shared" si="3"/>
        <v>0</v>
      </c>
      <c r="F21" s="197">
        <f t="shared" si="1"/>
        <v>0</v>
      </c>
      <c r="G21" s="78"/>
      <c r="H21" s="80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44"/>
      <c r="AH21" s="133"/>
      <c r="AI21" s="134"/>
      <c r="AJ21" s="175"/>
      <c r="AK21" s="168"/>
      <c r="AL21" s="104"/>
      <c r="AM21" s="169"/>
      <c r="AN21" s="74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162"/>
      <c r="AZ21" s="71"/>
      <c r="BA21" s="72"/>
      <c r="BB21" s="72"/>
      <c r="BC21" s="72"/>
      <c r="BD21" s="72"/>
      <c r="BE21" s="77"/>
      <c r="BF21" s="103"/>
      <c r="BG21" s="103"/>
      <c r="BH21" s="144"/>
    </row>
    <row r="22" spans="1:60" ht="15.65" x14ac:dyDescent="0.25">
      <c r="A22" s="181">
        <v>15</v>
      </c>
      <c r="B22" s="5" t="s">
        <v>27</v>
      </c>
      <c r="C22" s="186">
        <v>2.6</v>
      </c>
      <c r="D22" s="196">
        <f t="shared" si="2"/>
        <v>0</v>
      </c>
      <c r="E22" s="196">
        <f t="shared" si="3"/>
        <v>0</v>
      </c>
      <c r="F22" s="197">
        <f t="shared" si="1"/>
        <v>0</v>
      </c>
      <c r="G22" s="78"/>
      <c r="H22" s="80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44"/>
      <c r="AH22" s="133"/>
      <c r="AI22" s="134"/>
      <c r="AJ22" s="175"/>
      <c r="AK22" s="168"/>
      <c r="AL22" s="104"/>
      <c r="AM22" s="169"/>
      <c r="AN22" s="74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162"/>
      <c r="AZ22" s="71"/>
      <c r="BA22" s="72"/>
      <c r="BB22" s="72"/>
      <c r="BC22" s="72"/>
      <c r="BD22" s="72"/>
      <c r="BE22" s="77"/>
      <c r="BF22" s="103"/>
      <c r="BG22" s="103"/>
      <c r="BH22" s="144"/>
    </row>
    <row r="23" spans="1:60" ht="15.65" x14ac:dyDescent="0.25">
      <c r="A23" s="181">
        <v>16</v>
      </c>
      <c r="B23" s="5" t="s">
        <v>28</v>
      </c>
      <c r="C23" s="186">
        <v>2.6</v>
      </c>
      <c r="D23" s="196">
        <f t="shared" si="2"/>
        <v>0</v>
      </c>
      <c r="E23" s="196">
        <f t="shared" si="3"/>
        <v>0</v>
      </c>
      <c r="F23" s="197">
        <f t="shared" si="1"/>
        <v>0</v>
      </c>
      <c r="G23" s="78"/>
      <c r="H23" s="80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44"/>
      <c r="AH23" s="133"/>
      <c r="AI23" s="134"/>
      <c r="AJ23" s="175"/>
      <c r="AK23" s="168"/>
      <c r="AL23" s="104"/>
      <c r="AM23" s="169"/>
      <c r="AN23" s="74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162"/>
      <c r="AZ23" s="71"/>
      <c r="BA23" s="72"/>
      <c r="BB23" s="72"/>
      <c r="BC23" s="72"/>
      <c r="BD23" s="72"/>
      <c r="BE23" s="77"/>
      <c r="BF23" s="103"/>
      <c r="BG23" s="103"/>
      <c r="BH23" s="144"/>
    </row>
    <row r="24" spans="1:60" ht="15.65" x14ac:dyDescent="0.25">
      <c r="A24" s="181">
        <v>17</v>
      </c>
      <c r="B24" s="5" t="s">
        <v>29</v>
      </c>
      <c r="C24" s="186">
        <v>2.6</v>
      </c>
      <c r="D24" s="196">
        <f t="shared" si="2"/>
        <v>0</v>
      </c>
      <c r="E24" s="196">
        <f t="shared" si="3"/>
        <v>0</v>
      </c>
      <c r="F24" s="197">
        <f t="shared" si="1"/>
        <v>0</v>
      </c>
      <c r="G24" s="78"/>
      <c r="H24" s="80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44"/>
      <c r="AH24" s="133"/>
      <c r="AI24" s="134"/>
      <c r="AJ24" s="175"/>
      <c r="AK24" s="168"/>
      <c r="AL24" s="104"/>
      <c r="AM24" s="169"/>
      <c r="AN24" s="74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162"/>
      <c r="AZ24" s="71"/>
      <c r="BA24" s="72"/>
      <c r="BB24" s="72"/>
      <c r="BC24" s="72"/>
      <c r="BD24" s="72"/>
      <c r="BE24" s="77"/>
      <c r="BF24" s="103"/>
      <c r="BG24" s="103"/>
      <c r="BH24" s="144"/>
    </row>
    <row r="25" spans="1:60" ht="15.65" x14ac:dyDescent="0.25">
      <c r="A25" s="181">
        <v>18</v>
      </c>
      <c r="B25" s="5" t="s">
        <v>30</v>
      </c>
      <c r="C25" s="186">
        <v>4.0999999999999996</v>
      </c>
      <c r="D25" s="196">
        <f t="shared" si="2"/>
        <v>0</v>
      </c>
      <c r="E25" s="196">
        <f t="shared" si="3"/>
        <v>0</v>
      </c>
      <c r="F25" s="197">
        <f t="shared" si="1"/>
        <v>0</v>
      </c>
      <c r="G25" s="78"/>
      <c r="H25" s="80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44"/>
      <c r="AH25" s="133"/>
      <c r="AI25" s="134"/>
      <c r="AJ25" s="175"/>
      <c r="AK25" s="168"/>
      <c r="AL25" s="104"/>
      <c r="AM25" s="169"/>
      <c r="AN25" s="74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162"/>
      <c r="AZ25" s="71"/>
      <c r="BA25" s="72"/>
      <c r="BB25" s="72"/>
      <c r="BC25" s="72"/>
      <c r="BD25" s="72"/>
      <c r="BE25" s="77"/>
      <c r="BF25" s="103"/>
      <c r="BG25" s="103"/>
      <c r="BH25" s="144"/>
    </row>
    <row r="26" spans="1:60" ht="15.65" x14ac:dyDescent="0.25">
      <c r="A26" s="181">
        <v>19</v>
      </c>
      <c r="B26" s="5" t="s">
        <v>31</v>
      </c>
      <c r="C26" s="186">
        <v>3.8</v>
      </c>
      <c r="D26" s="196">
        <f t="shared" si="2"/>
        <v>0</v>
      </c>
      <c r="E26" s="196">
        <f t="shared" si="3"/>
        <v>0</v>
      </c>
      <c r="F26" s="197">
        <f t="shared" si="1"/>
        <v>0</v>
      </c>
      <c r="G26" s="78"/>
      <c r="H26" s="80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44"/>
      <c r="AH26" s="133"/>
      <c r="AI26" s="134"/>
      <c r="AJ26" s="175"/>
      <c r="AK26" s="168"/>
      <c r="AL26" s="104"/>
      <c r="AM26" s="169"/>
      <c r="AN26" s="74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162"/>
      <c r="AZ26" s="71"/>
      <c r="BA26" s="72"/>
      <c r="BB26" s="72"/>
      <c r="BC26" s="72"/>
      <c r="BD26" s="72"/>
      <c r="BE26" s="77"/>
      <c r="BF26" s="103"/>
      <c r="BG26" s="103"/>
      <c r="BH26" s="144"/>
    </row>
    <row r="27" spans="1:60" ht="15.65" x14ac:dyDescent="0.25">
      <c r="A27" s="181">
        <v>20</v>
      </c>
      <c r="B27" s="5" t="s">
        <v>32</v>
      </c>
      <c r="C27" s="186">
        <v>2.8</v>
      </c>
      <c r="D27" s="196">
        <f t="shared" si="2"/>
        <v>0</v>
      </c>
      <c r="E27" s="196">
        <f t="shared" si="3"/>
        <v>0</v>
      </c>
      <c r="F27" s="197">
        <f t="shared" si="1"/>
        <v>0</v>
      </c>
      <c r="G27" s="78"/>
      <c r="H27" s="80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44"/>
      <c r="AH27" s="133"/>
      <c r="AI27" s="134"/>
      <c r="AJ27" s="175"/>
      <c r="AK27" s="168"/>
      <c r="AL27" s="104"/>
      <c r="AM27" s="169"/>
      <c r="AN27" s="74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162"/>
      <c r="AZ27" s="71"/>
      <c r="BA27" s="72"/>
      <c r="BB27" s="72"/>
      <c r="BC27" s="72"/>
      <c r="BD27" s="72"/>
      <c r="BE27" s="77"/>
      <c r="BF27" s="103"/>
      <c r="BG27" s="103"/>
      <c r="BH27" s="144"/>
    </row>
    <row r="28" spans="1:60" ht="15.65" x14ac:dyDescent="0.25">
      <c r="A28" s="181">
        <v>21</v>
      </c>
      <c r="B28" s="5" t="s">
        <v>33</v>
      </c>
      <c r="C28" s="186">
        <v>2.6</v>
      </c>
      <c r="D28" s="196">
        <f t="shared" si="2"/>
        <v>0</v>
      </c>
      <c r="E28" s="196">
        <f t="shared" si="3"/>
        <v>0</v>
      </c>
      <c r="F28" s="197">
        <f t="shared" si="1"/>
        <v>0</v>
      </c>
      <c r="G28" s="78"/>
      <c r="H28" s="80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44"/>
      <c r="AH28" s="133"/>
      <c r="AI28" s="134"/>
      <c r="AJ28" s="175"/>
      <c r="AK28" s="168"/>
      <c r="AL28" s="104"/>
      <c r="AM28" s="169"/>
      <c r="AN28" s="74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162"/>
      <c r="AZ28" s="71"/>
      <c r="BA28" s="72"/>
      <c r="BB28" s="72"/>
      <c r="BC28" s="72"/>
      <c r="BD28" s="72"/>
      <c r="BE28" s="77"/>
      <c r="BF28" s="103"/>
      <c r="BG28" s="103"/>
      <c r="BH28" s="144"/>
    </row>
    <row r="29" spans="1:60" ht="15.65" x14ac:dyDescent="0.25">
      <c r="A29" s="181">
        <v>22</v>
      </c>
      <c r="B29" s="66" t="s">
        <v>92</v>
      </c>
      <c r="C29" s="186">
        <v>12</v>
      </c>
      <c r="D29" s="196">
        <f t="shared" si="2"/>
        <v>0</v>
      </c>
      <c r="E29" s="196">
        <f t="shared" si="3"/>
        <v>0</v>
      </c>
      <c r="F29" s="197">
        <f t="shared" si="1"/>
        <v>0</v>
      </c>
      <c r="G29" s="78"/>
      <c r="H29" s="80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44"/>
      <c r="AH29" s="133"/>
      <c r="AI29" s="134"/>
      <c r="AJ29" s="175"/>
      <c r="AK29" s="168"/>
      <c r="AL29" s="104"/>
      <c r="AM29" s="169"/>
      <c r="AN29" s="74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162"/>
      <c r="AZ29" s="71"/>
      <c r="BA29" s="72"/>
      <c r="BB29" s="72"/>
      <c r="BC29" s="72"/>
      <c r="BD29" s="72"/>
      <c r="BE29" s="77"/>
      <c r="BF29" s="103"/>
      <c r="BG29" s="103"/>
      <c r="BH29" s="144"/>
    </row>
    <row r="30" spans="1:60" ht="15.65" x14ac:dyDescent="0.25">
      <c r="A30" s="181">
        <v>23</v>
      </c>
      <c r="B30" s="5" t="s">
        <v>34</v>
      </c>
      <c r="C30" s="186">
        <v>2.6</v>
      </c>
      <c r="D30" s="196">
        <f t="shared" si="2"/>
        <v>0</v>
      </c>
      <c r="E30" s="196">
        <f t="shared" si="3"/>
        <v>0</v>
      </c>
      <c r="F30" s="197">
        <f t="shared" si="1"/>
        <v>0</v>
      </c>
      <c r="G30" s="78"/>
      <c r="H30" s="80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44"/>
      <c r="AH30" s="133"/>
      <c r="AI30" s="134"/>
      <c r="AJ30" s="175"/>
      <c r="AK30" s="168"/>
      <c r="AL30" s="104"/>
      <c r="AM30" s="169"/>
      <c r="AN30" s="74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162"/>
      <c r="AZ30" s="71"/>
      <c r="BA30" s="72"/>
      <c r="BB30" s="72"/>
      <c r="BC30" s="72"/>
      <c r="BD30" s="72"/>
      <c r="BE30" s="77"/>
      <c r="BF30" s="103"/>
      <c r="BG30" s="103"/>
      <c r="BH30" s="144"/>
    </row>
    <row r="31" spans="1:60" ht="20.25" customHeight="1" x14ac:dyDescent="0.25">
      <c r="A31" s="181">
        <v>24</v>
      </c>
      <c r="B31" s="6" t="s">
        <v>35</v>
      </c>
      <c r="C31" s="183">
        <v>2.6</v>
      </c>
      <c r="D31" s="196">
        <f t="shared" si="2"/>
        <v>0</v>
      </c>
      <c r="E31" s="196">
        <f t="shared" si="3"/>
        <v>0</v>
      </c>
      <c r="F31" s="197">
        <f t="shared" si="1"/>
        <v>0</v>
      </c>
      <c r="G31" s="78"/>
      <c r="H31" s="80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44"/>
      <c r="AH31" s="133"/>
      <c r="AI31" s="134"/>
      <c r="AJ31" s="175"/>
      <c r="AK31" s="168"/>
      <c r="AL31" s="104"/>
      <c r="AM31" s="169"/>
      <c r="AN31" s="74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162"/>
      <c r="AZ31" s="71"/>
      <c r="BA31" s="72"/>
      <c r="BB31" s="72"/>
      <c r="BC31" s="72"/>
      <c r="BD31" s="72"/>
      <c r="BE31" s="77"/>
      <c r="BF31" s="103"/>
      <c r="BG31" s="103"/>
      <c r="BH31" s="144"/>
    </row>
    <row r="32" spans="1:60" ht="15.65" x14ac:dyDescent="0.25">
      <c r="A32" s="181">
        <v>25</v>
      </c>
      <c r="B32" s="5" t="s">
        <v>36</v>
      </c>
      <c r="C32" s="186">
        <v>2.7</v>
      </c>
      <c r="D32" s="196">
        <f t="shared" si="2"/>
        <v>0</v>
      </c>
      <c r="E32" s="196">
        <f t="shared" si="3"/>
        <v>0</v>
      </c>
      <c r="F32" s="197">
        <f t="shared" si="1"/>
        <v>0</v>
      </c>
      <c r="G32" s="78"/>
      <c r="H32" s="80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44"/>
      <c r="AH32" s="133"/>
      <c r="AI32" s="134"/>
      <c r="AJ32" s="175"/>
      <c r="AK32" s="168"/>
      <c r="AL32" s="104"/>
      <c r="AM32" s="169"/>
      <c r="AN32" s="74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162"/>
      <c r="AZ32" s="71"/>
      <c r="BA32" s="72"/>
      <c r="BB32" s="72"/>
      <c r="BC32" s="72"/>
      <c r="BD32" s="72"/>
      <c r="BE32" s="77"/>
      <c r="BF32" s="103"/>
      <c r="BG32" s="103"/>
      <c r="BH32" s="144"/>
    </row>
    <row r="33" spans="1:60" ht="15.65" x14ac:dyDescent="0.25">
      <c r="A33" s="181">
        <v>26</v>
      </c>
      <c r="B33" s="5" t="s">
        <v>37</v>
      </c>
      <c r="C33" s="186">
        <v>2.6</v>
      </c>
      <c r="D33" s="196">
        <f t="shared" si="2"/>
        <v>0</v>
      </c>
      <c r="E33" s="196">
        <f t="shared" si="3"/>
        <v>0</v>
      </c>
      <c r="F33" s="197">
        <f t="shared" si="1"/>
        <v>0</v>
      </c>
      <c r="G33" s="78"/>
      <c r="H33" s="80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44"/>
      <c r="AH33" s="133"/>
      <c r="AI33" s="134"/>
      <c r="AJ33" s="175"/>
      <c r="AK33" s="168"/>
      <c r="AL33" s="104"/>
      <c r="AM33" s="169"/>
      <c r="AN33" s="74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162"/>
      <c r="AZ33" s="71"/>
      <c r="BA33" s="72"/>
      <c r="BB33" s="72"/>
      <c r="BC33" s="72"/>
      <c r="BD33" s="72"/>
      <c r="BE33" s="77"/>
      <c r="BF33" s="103"/>
      <c r="BG33" s="103"/>
      <c r="BH33" s="144"/>
    </row>
    <row r="34" spans="1:60" ht="15.65" x14ac:dyDescent="0.25">
      <c r="A34" s="181">
        <v>27</v>
      </c>
      <c r="B34" s="5" t="s">
        <v>38</v>
      </c>
      <c r="C34" s="186">
        <v>2.6</v>
      </c>
      <c r="D34" s="196">
        <f t="shared" si="2"/>
        <v>0</v>
      </c>
      <c r="E34" s="196">
        <f t="shared" si="3"/>
        <v>0</v>
      </c>
      <c r="F34" s="197">
        <f t="shared" si="1"/>
        <v>0</v>
      </c>
      <c r="G34" s="78"/>
      <c r="H34" s="80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44"/>
      <c r="AH34" s="133"/>
      <c r="AI34" s="134"/>
      <c r="AJ34" s="175"/>
      <c r="AK34" s="168"/>
      <c r="AL34" s="104"/>
      <c r="AM34" s="169"/>
      <c r="AN34" s="74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162"/>
      <c r="AZ34" s="71"/>
      <c r="BA34" s="72"/>
      <c r="BB34" s="72"/>
      <c r="BC34" s="72"/>
      <c r="BD34" s="72"/>
      <c r="BE34" s="77"/>
      <c r="BF34" s="103"/>
      <c r="BG34" s="103"/>
      <c r="BH34" s="144"/>
    </row>
    <row r="35" spans="1:60" ht="15.65" x14ac:dyDescent="0.25">
      <c r="A35" s="181">
        <v>28</v>
      </c>
      <c r="B35" s="5" t="s">
        <v>39</v>
      </c>
      <c r="C35" s="186">
        <v>3</v>
      </c>
      <c r="D35" s="196">
        <f t="shared" si="2"/>
        <v>0</v>
      </c>
      <c r="E35" s="196">
        <f t="shared" si="3"/>
        <v>0</v>
      </c>
      <c r="F35" s="197">
        <f t="shared" si="1"/>
        <v>0</v>
      </c>
      <c r="G35" s="78"/>
      <c r="H35" s="80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44"/>
      <c r="AH35" s="133"/>
      <c r="AI35" s="134"/>
      <c r="AJ35" s="175"/>
      <c r="AK35" s="168"/>
      <c r="AL35" s="104"/>
      <c r="AM35" s="169"/>
      <c r="AN35" s="74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162"/>
      <c r="AZ35" s="71"/>
      <c r="BA35" s="72"/>
      <c r="BB35" s="72"/>
      <c r="BC35" s="72"/>
      <c r="BD35" s="72"/>
      <c r="BE35" s="77"/>
      <c r="BF35" s="103"/>
      <c r="BG35" s="103"/>
      <c r="BH35" s="144"/>
    </row>
    <row r="36" spans="1:60" ht="15.65" x14ac:dyDescent="0.25">
      <c r="A36" s="181">
        <v>29</v>
      </c>
      <c r="B36" s="5" t="s">
        <v>40</v>
      </c>
      <c r="C36" s="186">
        <v>2.5</v>
      </c>
      <c r="D36" s="196">
        <f t="shared" si="2"/>
        <v>0</v>
      </c>
      <c r="E36" s="196">
        <f t="shared" si="3"/>
        <v>0</v>
      </c>
      <c r="F36" s="197">
        <f t="shared" si="1"/>
        <v>0</v>
      </c>
      <c r="G36" s="78"/>
      <c r="H36" s="80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44"/>
      <c r="AH36" s="133"/>
      <c r="AI36" s="134"/>
      <c r="AJ36" s="175"/>
      <c r="AK36" s="168"/>
      <c r="AL36" s="104"/>
      <c r="AM36" s="169"/>
      <c r="AN36" s="74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162"/>
      <c r="AZ36" s="71"/>
      <c r="BA36" s="72"/>
      <c r="BB36" s="72"/>
      <c r="BC36" s="72"/>
      <c r="BD36" s="72"/>
      <c r="BE36" s="77"/>
      <c r="BF36" s="103"/>
      <c r="BG36" s="103"/>
      <c r="BH36" s="144"/>
    </row>
    <row r="37" spans="1:60" ht="31.25" x14ac:dyDescent="0.25">
      <c r="A37" s="181">
        <v>30</v>
      </c>
      <c r="B37" s="7" t="s">
        <v>122</v>
      </c>
      <c r="C37" s="183">
        <v>30.4</v>
      </c>
      <c r="D37" s="196">
        <f t="shared" si="2"/>
        <v>0</v>
      </c>
      <c r="E37" s="196">
        <f t="shared" si="3"/>
        <v>0</v>
      </c>
      <c r="F37" s="197">
        <f t="shared" si="1"/>
        <v>0</v>
      </c>
      <c r="G37" s="78"/>
      <c r="H37" s="80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44"/>
      <c r="AH37" s="133"/>
      <c r="AI37" s="134"/>
      <c r="AJ37" s="175"/>
      <c r="AK37" s="168"/>
      <c r="AL37" s="104"/>
      <c r="AM37" s="169"/>
      <c r="AN37" s="74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162"/>
      <c r="AZ37" s="71"/>
      <c r="BA37" s="72"/>
      <c r="BB37" s="72"/>
      <c r="BC37" s="72"/>
      <c r="BD37" s="72"/>
      <c r="BE37" s="77"/>
      <c r="BF37" s="103"/>
      <c r="BG37" s="103"/>
      <c r="BH37" s="144"/>
    </row>
    <row r="38" spans="1:60" ht="15.65" x14ac:dyDescent="0.25">
      <c r="A38" s="181">
        <v>31</v>
      </c>
      <c r="B38" s="7" t="s">
        <v>123</v>
      </c>
      <c r="C38" s="183">
        <v>13</v>
      </c>
      <c r="D38" s="196">
        <f t="shared" si="2"/>
        <v>0</v>
      </c>
      <c r="E38" s="196">
        <f t="shared" si="3"/>
        <v>0</v>
      </c>
      <c r="F38" s="197">
        <f t="shared" si="1"/>
        <v>0</v>
      </c>
      <c r="G38" s="78"/>
      <c r="H38" s="80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44"/>
      <c r="AH38" s="133"/>
      <c r="AI38" s="134"/>
      <c r="AJ38" s="175"/>
      <c r="AK38" s="168"/>
      <c r="AL38" s="104"/>
      <c r="AM38" s="169"/>
      <c r="AN38" s="74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162"/>
      <c r="AZ38" s="71"/>
      <c r="BA38" s="72"/>
      <c r="BB38" s="72"/>
      <c r="BC38" s="72"/>
      <c r="BD38" s="72"/>
      <c r="BE38" s="77"/>
      <c r="BF38" s="103"/>
      <c r="BG38" s="103"/>
      <c r="BH38" s="144"/>
    </row>
    <row r="39" spans="1:60" ht="16.3" thickBot="1" x14ac:dyDescent="0.3">
      <c r="A39" s="181">
        <v>32</v>
      </c>
      <c r="B39" s="8" t="s">
        <v>41</v>
      </c>
      <c r="C39" s="187">
        <v>2.6</v>
      </c>
      <c r="D39" s="196">
        <f t="shared" si="2"/>
        <v>0</v>
      </c>
      <c r="E39" s="196">
        <f t="shared" si="3"/>
        <v>0</v>
      </c>
      <c r="F39" s="197">
        <f t="shared" si="1"/>
        <v>0</v>
      </c>
      <c r="G39" s="78"/>
      <c r="H39" s="80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44"/>
      <c r="AH39" s="133"/>
      <c r="AI39" s="134"/>
      <c r="AJ39" s="175"/>
      <c r="AK39" s="168"/>
      <c r="AL39" s="104"/>
      <c r="AM39" s="169"/>
      <c r="AN39" s="74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162"/>
      <c r="AZ39" s="71"/>
      <c r="BA39" s="72"/>
      <c r="BB39" s="72"/>
      <c r="BC39" s="72"/>
      <c r="BD39" s="72"/>
      <c r="BE39" s="77"/>
      <c r="BF39" s="103"/>
      <c r="BG39" s="103"/>
      <c r="BH39" s="144"/>
    </row>
    <row r="40" spans="1:60" ht="32.299999999999997" customHeight="1" thickBot="1" x14ac:dyDescent="0.3">
      <c r="A40" s="181">
        <v>33</v>
      </c>
      <c r="B40" s="9" t="s">
        <v>42</v>
      </c>
      <c r="C40" s="188">
        <v>2.6</v>
      </c>
      <c r="D40" s="196">
        <f t="shared" si="2"/>
        <v>0</v>
      </c>
      <c r="E40" s="196">
        <f t="shared" si="3"/>
        <v>0</v>
      </c>
      <c r="F40" s="197">
        <f t="shared" si="1"/>
        <v>0</v>
      </c>
      <c r="G40" s="78"/>
      <c r="H40" s="80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44"/>
      <c r="AH40" s="133"/>
      <c r="AI40" s="134"/>
      <c r="AJ40" s="175"/>
      <c r="AK40" s="168"/>
      <c r="AL40" s="104"/>
      <c r="AM40" s="169"/>
      <c r="AN40" s="74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162"/>
      <c r="AZ40" s="71"/>
      <c r="BA40" s="72"/>
      <c r="BB40" s="72"/>
      <c r="BC40" s="72"/>
      <c r="BD40" s="72"/>
      <c r="BE40" s="77"/>
      <c r="BF40" s="103"/>
      <c r="BG40" s="103"/>
      <c r="BH40" s="144"/>
    </row>
    <row r="41" spans="1:60" ht="15.65" x14ac:dyDescent="0.25">
      <c r="A41" s="181">
        <v>34</v>
      </c>
      <c r="B41" s="10" t="s">
        <v>43</v>
      </c>
      <c r="C41" s="189">
        <v>2.6</v>
      </c>
      <c r="D41" s="196">
        <f t="shared" si="2"/>
        <v>0</v>
      </c>
      <c r="E41" s="196">
        <f t="shared" si="3"/>
        <v>0</v>
      </c>
      <c r="F41" s="197">
        <f t="shared" si="1"/>
        <v>0</v>
      </c>
      <c r="G41" s="78"/>
      <c r="H41" s="80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44"/>
      <c r="AH41" s="133"/>
      <c r="AI41" s="134"/>
      <c r="AJ41" s="175"/>
      <c r="AK41" s="168"/>
      <c r="AL41" s="104"/>
      <c r="AM41" s="169"/>
      <c r="AN41" s="74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162"/>
      <c r="AZ41" s="71"/>
      <c r="BA41" s="72"/>
      <c r="BB41" s="72"/>
      <c r="BC41" s="72"/>
      <c r="BD41" s="72"/>
      <c r="BE41" s="77"/>
      <c r="BF41" s="103"/>
      <c r="BG41" s="103"/>
      <c r="BH41" s="144"/>
    </row>
    <row r="42" spans="1:60" ht="15.65" x14ac:dyDescent="0.25">
      <c r="A42" s="181">
        <v>35</v>
      </c>
      <c r="B42" s="11" t="s">
        <v>44</v>
      </c>
      <c r="C42" s="190">
        <v>2.6</v>
      </c>
      <c r="D42" s="196">
        <f t="shared" si="2"/>
        <v>0</v>
      </c>
      <c r="E42" s="196">
        <f t="shared" si="3"/>
        <v>0</v>
      </c>
      <c r="F42" s="197">
        <f t="shared" si="1"/>
        <v>0</v>
      </c>
      <c r="G42" s="78"/>
      <c r="H42" s="80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44"/>
      <c r="AH42" s="133"/>
      <c r="AI42" s="134"/>
      <c r="AJ42" s="175"/>
      <c r="AK42" s="168"/>
      <c r="AL42" s="104"/>
      <c r="AM42" s="169"/>
      <c r="AN42" s="74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162"/>
      <c r="AZ42" s="71"/>
      <c r="BA42" s="72"/>
      <c r="BB42" s="72"/>
      <c r="BC42" s="72"/>
      <c r="BD42" s="72"/>
      <c r="BE42" s="77"/>
      <c r="BF42" s="103"/>
      <c r="BG42" s="103"/>
      <c r="BH42" s="144"/>
    </row>
    <row r="43" spans="1:60" ht="30.75" customHeight="1" x14ac:dyDescent="0.25">
      <c r="A43" s="70">
        <v>36</v>
      </c>
      <c r="B43" s="12" t="s">
        <v>45</v>
      </c>
      <c r="C43" s="186">
        <v>2.6</v>
      </c>
      <c r="D43" s="196">
        <f t="shared" si="2"/>
        <v>0</v>
      </c>
      <c r="E43" s="196">
        <f t="shared" si="3"/>
        <v>0</v>
      </c>
      <c r="F43" s="197">
        <f t="shared" si="1"/>
        <v>0</v>
      </c>
      <c r="G43" s="78"/>
      <c r="H43" s="80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44"/>
      <c r="AH43" s="133"/>
      <c r="AI43" s="134"/>
      <c r="AJ43" s="175"/>
      <c r="AK43" s="168"/>
      <c r="AL43" s="104"/>
      <c r="AM43" s="169"/>
      <c r="AN43" s="74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162"/>
      <c r="AZ43" s="71"/>
      <c r="BA43" s="72"/>
      <c r="BB43" s="72"/>
      <c r="BC43" s="72"/>
      <c r="BD43" s="72"/>
      <c r="BE43" s="77"/>
      <c r="BF43" s="103"/>
      <c r="BG43" s="103"/>
      <c r="BH43" s="144"/>
    </row>
    <row r="44" spans="1:60" ht="31.25" x14ac:dyDescent="0.25">
      <c r="A44" s="70">
        <v>37</v>
      </c>
      <c r="B44" s="13" t="s">
        <v>46</v>
      </c>
      <c r="C44" s="191">
        <v>2.6</v>
      </c>
      <c r="D44" s="196">
        <f t="shared" si="2"/>
        <v>0</v>
      </c>
      <c r="E44" s="196">
        <f t="shared" si="3"/>
        <v>0</v>
      </c>
      <c r="F44" s="197">
        <f t="shared" si="1"/>
        <v>0</v>
      </c>
      <c r="G44" s="78"/>
      <c r="H44" s="80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44"/>
      <c r="AH44" s="133"/>
      <c r="AI44" s="134"/>
      <c r="AJ44" s="175"/>
      <c r="AK44" s="168"/>
      <c r="AL44" s="104"/>
      <c r="AM44" s="169"/>
      <c r="AN44" s="74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162"/>
      <c r="AZ44" s="71"/>
      <c r="BA44" s="72"/>
      <c r="BB44" s="72"/>
      <c r="BC44" s="72"/>
      <c r="BD44" s="72"/>
      <c r="BE44" s="77"/>
      <c r="BF44" s="103"/>
      <c r="BG44" s="103"/>
      <c r="BH44" s="144"/>
    </row>
    <row r="45" spans="1:60" ht="42.8" customHeight="1" thickBot="1" x14ac:dyDescent="0.3">
      <c r="A45" s="70">
        <v>38</v>
      </c>
      <c r="B45" s="63" t="s">
        <v>47</v>
      </c>
      <c r="C45" s="192">
        <v>2.6</v>
      </c>
      <c r="D45" s="196">
        <f t="shared" si="2"/>
        <v>0</v>
      </c>
      <c r="E45" s="196">
        <f t="shared" si="3"/>
        <v>0</v>
      </c>
      <c r="F45" s="197">
        <f t="shared" si="1"/>
        <v>0</v>
      </c>
      <c r="G45" s="78"/>
      <c r="H45" s="80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44"/>
      <c r="AH45" s="133"/>
      <c r="AI45" s="134"/>
      <c r="AJ45" s="175"/>
      <c r="AK45" s="168"/>
      <c r="AL45" s="104"/>
      <c r="AM45" s="169"/>
      <c r="AN45" s="74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162"/>
      <c r="AZ45" s="71"/>
      <c r="BA45" s="72"/>
      <c r="BB45" s="72"/>
      <c r="BC45" s="72"/>
      <c r="BD45" s="72"/>
      <c r="BE45" s="77"/>
      <c r="BF45" s="103"/>
      <c r="BG45" s="103"/>
      <c r="BH45" s="144"/>
    </row>
    <row r="46" spans="1:60" ht="23.95" customHeight="1" x14ac:dyDescent="0.25">
      <c r="A46" s="70">
        <v>39</v>
      </c>
      <c r="B46" s="30" t="s">
        <v>55</v>
      </c>
      <c r="C46" s="185">
        <v>2.6</v>
      </c>
      <c r="D46" s="196">
        <f t="shared" si="2"/>
        <v>0</v>
      </c>
      <c r="E46" s="196">
        <f t="shared" si="3"/>
        <v>0</v>
      </c>
      <c r="F46" s="197">
        <f t="shared" si="1"/>
        <v>0</v>
      </c>
      <c r="G46" s="78"/>
      <c r="H46" s="80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44"/>
      <c r="AH46" s="133"/>
      <c r="AI46" s="134"/>
      <c r="AJ46" s="175"/>
      <c r="AK46" s="168"/>
      <c r="AL46" s="104"/>
      <c r="AM46" s="169"/>
      <c r="AN46" s="74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162"/>
      <c r="AZ46" s="71"/>
      <c r="BA46" s="72"/>
      <c r="BB46" s="72"/>
      <c r="BC46" s="72"/>
      <c r="BD46" s="72"/>
      <c r="BE46" s="77"/>
      <c r="BF46" s="103"/>
      <c r="BG46" s="103"/>
      <c r="BH46" s="144"/>
    </row>
    <row r="47" spans="1:60" ht="16.3" thickBot="1" x14ac:dyDescent="0.3">
      <c r="A47" s="213">
        <v>40</v>
      </c>
      <c r="B47" s="214" t="s">
        <v>57</v>
      </c>
      <c r="C47" s="191">
        <v>2.6</v>
      </c>
      <c r="D47" s="196">
        <f t="shared" si="2"/>
        <v>0</v>
      </c>
      <c r="E47" s="196">
        <f t="shared" si="3"/>
        <v>0</v>
      </c>
      <c r="F47" s="197">
        <f t="shared" si="1"/>
        <v>0</v>
      </c>
      <c r="G47" s="179"/>
      <c r="H47" s="180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9"/>
      <c r="AH47" s="176"/>
      <c r="AI47" s="145"/>
      <c r="AJ47" s="177"/>
      <c r="AK47" s="170"/>
      <c r="AL47" s="146"/>
      <c r="AM47" s="171"/>
      <c r="AN47" s="88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163"/>
      <c r="AZ47" s="85"/>
      <c r="BA47" s="86"/>
      <c r="BB47" s="86"/>
      <c r="BC47" s="86"/>
      <c r="BD47" s="86"/>
      <c r="BE47" s="90"/>
      <c r="BF47" s="158"/>
      <c r="BG47" s="158"/>
      <c r="BH47" s="159"/>
    </row>
    <row r="48" spans="1:60" ht="17" thickBot="1" x14ac:dyDescent="0.35">
      <c r="A48" s="203">
        <v>33.1</v>
      </c>
      <c r="B48" s="204" t="s">
        <v>120</v>
      </c>
      <c r="C48" s="205">
        <v>2.6</v>
      </c>
      <c r="D48" s="198">
        <f>G48+AN48+AK48+AZ48</f>
        <v>0</v>
      </c>
      <c r="E48" s="198">
        <f>H48+AO48+AL48+BA48</f>
        <v>0</v>
      </c>
      <c r="F48" s="199">
        <f t="shared" si="1"/>
        <v>0</v>
      </c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211"/>
      <c r="AI48" s="211"/>
      <c r="AJ48" s="211"/>
      <c r="AK48" s="212"/>
      <c r="AL48" s="212"/>
      <c r="AM48" s="128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7"/>
      <c r="BA48" s="127"/>
      <c r="BB48" s="127"/>
      <c r="BC48" s="127"/>
      <c r="BD48" s="127"/>
      <c r="BE48" s="127"/>
      <c r="BF48" s="127"/>
      <c r="BG48" s="127"/>
      <c r="BH48" s="127"/>
    </row>
    <row r="49" spans="1:63" ht="16.3" thickBot="1" x14ac:dyDescent="0.3">
      <c r="A49" s="141"/>
      <c r="B49" s="142"/>
      <c r="C49" s="193"/>
      <c r="D49" s="193"/>
      <c r="E49" s="193"/>
      <c r="F49" s="193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47"/>
      <c r="AL49" s="147"/>
      <c r="AM49" s="147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</row>
    <row r="50" spans="1:63" ht="36" customHeight="1" thickBot="1" x14ac:dyDescent="0.3">
      <c r="A50" s="404" t="s">
        <v>50</v>
      </c>
      <c r="B50" s="405"/>
      <c r="C50" s="194"/>
      <c r="D50" s="200">
        <f>SUM(D51:D53)</f>
        <v>0</v>
      </c>
      <c r="E50" s="200">
        <f ca="1">SUM(E51:E53)</f>
        <v>0</v>
      </c>
      <c r="F50" s="200">
        <f ca="1">SUM(F51:F53)</f>
        <v>0</v>
      </c>
      <c r="G50" s="91">
        <v>0</v>
      </c>
      <c r="H50" s="92">
        <v>0</v>
      </c>
      <c r="I50" s="148">
        <v>0</v>
      </c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>
        <v>0</v>
      </c>
      <c r="W50" s="148">
        <v>0</v>
      </c>
      <c r="X50" s="148">
        <v>0</v>
      </c>
      <c r="Y50" s="148"/>
      <c r="Z50" s="148"/>
      <c r="AA50" s="148"/>
      <c r="AB50" s="148">
        <v>0</v>
      </c>
      <c r="AC50" s="148">
        <v>0</v>
      </c>
      <c r="AD50" s="148">
        <v>0</v>
      </c>
      <c r="AE50" s="148"/>
      <c r="AF50" s="148"/>
      <c r="AG50" s="148"/>
      <c r="AH50" s="207"/>
      <c r="AI50" s="208"/>
      <c r="AJ50" s="209"/>
      <c r="AK50" s="149"/>
      <c r="AL50" s="149"/>
      <c r="AM50" s="149"/>
      <c r="AN50" s="93">
        <v>0</v>
      </c>
      <c r="AO50" s="95">
        <v>0</v>
      </c>
      <c r="AP50" s="94">
        <v>0</v>
      </c>
      <c r="AQ50" s="94">
        <v>0</v>
      </c>
      <c r="AR50" s="150">
        <v>0</v>
      </c>
      <c r="AS50" s="94">
        <v>0</v>
      </c>
      <c r="AT50" s="94">
        <v>0</v>
      </c>
      <c r="AU50" s="94">
        <v>0</v>
      </c>
      <c r="AV50" s="94">
        <v>0</v>
      </c>
      <c r="AW50" s="94">
        <v>0</v>
      </c>
      <c r="AX50" s="94">
        <v>0</v>
      </c>
      <c r="AY50" s="151">
        <v>0</v>
      </c>
      <c r="AZ50" s="91">
        <v>0</v>
      </c>
      <c r="BA50" s="92">
        <v>0</v>
      </c>
      <c r="BB50" s="92">
        <v>0</v>
      </c>
      <c r="BC50" s="92">
        <v>0</v>
      </c>
      <c r="BD50" s="92">
        <v>0</v>
      </c>
      <c r="BE50" s="96">
        <v>0</v>
      </c>
      <c r="BF50" s="148"/>
      <c r="BG50" s="148"/>
      <c r="BH50" s="152"/>
    </row>
    <row r="51" spans="1:63" ht="18.350000000000001" x14ac:dyDescent="0.25">
      <c r="A51" s="107"/>
      <c r="B51" s="97" t="s">
        <v>51</v>
      </c>
      <c r="C51" s="186">
        <v>2.7</v>
      </c>
      <c r="D51" s="196">
        <f>G51+AH51+AK51+AN51+ROUND((AZ51*$C51),0)</f>
        <v>0</v>
      </c>
      <c r="E51" s="196">
        <f ca="1">H51+AI51+AL51+AO51+ROUND((BA51*$E51),0)</f>
        <v>0</v>
      </c>
      <c r="F51" s="197">
        <f ca="1">D51+E51</f>
        <v>0</v>
      </c>
      <c r="G51" s="105">
        <v>0</v>
      </c>
      <c r="H51" s="105">
        <v>0</v>
      </c>
      <c r="I51" s="105">
        <v>0</v>
      </c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>
        <v>0</v>
      </c>
      <c r="W51" s="105">
        <v>0</v>
      </c>
      <c r="X51" s="105">
        <v>0</v>
      </c>
      <c r="Y51" s="105"/>
      <c r="Z51" s="105"/>
      <c r="AA51" s="105"/>
      <c r="AB51" s="105">
        <v>0</v>
      </c>
      <c r="AC51" s="105">
        <v>0</v>
      </c>
      <c r="AD51" s="105">
        <v>0</v>
      </c>
      <c r="AE51" s="103"/>
      <c r="AF51" s="103"/>
      <c r="AG51" s="103"/>
      <c r="AH51" s="133"/>
      <c r="AI51" s="134"/>
      <c r="AJ51" s="175"/>
      <c r="AK51" s="104"/>
      <c r="AL51" s="104"/>
      <c r="AM51" s="104"/>
      <c r="AN51" s="74">
        <v>0</v>
      </c>
      <c r="AO51" s="76">
        <v>0</v>
      </c>
      <c r="AP51" s="75">
        <v>0</v>
      </c>
      <c r="AQ51" s="75">
        <v>0</v>
      </c>
      <c r="AR51" s="100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106">
        <v>0</v>
      </c>
      <c r="AZ51" s="71">
        <v>0</v>
      </c>
      <c r="BA51" s="72">
        <v>0</v>
      </c>
      <c r="BB51" s="72">
        <v>0</v>
      </c>
      <c r="BC51" s="72">
        <v>0</v>
      </c>
      <c r="BD51" s="72">
        <v>0</v>
      </c>
      <c r="BE51" s="77">
        <v>0</v>
      </c>
      <c r="BF51" s="105"/>
      <c r="BG51" s="105"/>
      <c r="BH51" s="153"/>
    </row>
    <row r="52" spans="1:63" ht="18.350000000000001" x14ac:dyDescent="0.3">
      <c r="A52" s="108"/>
      <c r="B52" s="98" t="s">
        <v>52</v>
      </c>
      <c r="C52" s="186">
        <v>2.8</v>
      </c>
      <c r="D52" s="196">
        <f>G52+AH52+AK52+AN52+ROUND((AZ52*$C52),0)</f>
        <v>0</v>
      </c>
      <c r="E52" s="196">
        <f ca="1">H52+AI52+AL52+AO52+ROUND((BA52*$E52),0)</f>
        <v>0</v>
      </c>
      <c r="F52" s="197">
        <f ca="1">D52+E52</f>
        <v>0</v>
      </c>
      <c r="G52" s="105">
        <v>0</v>
      </c>
      <c r="H52" s="105">
        <v>0</v>
      </c>
      <c r="I52" s="105">
        <v>0</v>
      </c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>
        <v>0</v>
      </c>
      <c r="W52" s="105">
        <v>0</v>
      </c>
      <c r="X52" s="105">
        <v>0</v>
      </c>
      <c r="Y52" s="105"/>
      <c r="Z52" s="105"/>
      <c r="AA52" s="105"/>
      <c r="AB52" s="105">
        <v>0</v>
      </c>
      <c r="AC52" s="105">
        <v>0</v>
      </c>
      <c r="AD52" s="105">
        <v>0</v>
      </c>
      <c r="AE52" s="103"/>
      <c r="AF52" s="103"/>
      <c r="AG52" s="103"/>
      <c r="AH52" s="133"/>
      <c r="AI52" s="134"/>
      <c r="AJ52" s="175"/>
      <c r="AK52" s="104"/>
      <c r="AL52" s="104"/>
      <c r="AM52" s="104"/>
      <c r="AN52" s="74">
        <v>0</v>
      </c>
      <c r="AO52" s="76">
        <v>0</v>
      </c>
      <c r="AP52" s="75">
        <v>0</v>
      </c>
      <c r="AQ52" s="75">
        <v>0</v>
      </c>
      <c r="AR52" s="100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106">
        <v>0</v>
      </c>
      <c r="AZ52" s="71">
        <v>0</v>
      </c>
      <c r="BA52" s="72">
        <v>0</v>
      </c>
      <c r="BB52" s="72">
        <v>0</v>
      </c>
      <c r="BC52" s="72">
        <v>0</v>
      </c>
      <c r="BD52" s="72">
        <v>0</v>
      </c>
      <c r="BE52" s="77">
        <v>0</v>
      </c>
      <c r="BF52" s="105"/>
      <c r="BG52" s="105"/>
      <c r="BH52" s="153"/>
      <c r="BI52" s="119"/>
      <c r="BJ52" s="119"/>
      <c r="BK52" s="119"/>
    </row>
    <row r="53" spans="1:63" ht="19.05" thickBot="1" x14ac:dyDescent="0.3">
      <c r="A53" s="109"/>
      <c r="B53" s="110" t="s">
        <v>53</v>
      </c>
      <c r="C53" s="210">
        <v>2.6</v>
      </c>
      <c r="D53" s="201">
        <f>G53+AH53+AK53+AN53+ROUND((AZ53*$C53),0)</f>
        <v>0</v>
      </c>
      <c r="E53" s="201">
        <f ca="1">H53+AI53+AL53+AO53+ROUND((BA53*$E53),0)</f>
        <v>0</v>
      </c>
      <c r="F53" s="202">
        <f ca="1">D53+E53</f>
        <v>0</v>
      </c>
      <c r="G53" s="111">
        <v>0</v>
      </c>
      <c r="H53" s="111">
        <v>0</v>
      </c>
      <c r="I53" s="86">
        <v>0</v>
      </c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>
        <v>0</v>
      </c>
      <c r="W53" s="111">
        <v>0</v>
      </c>
      <c r="X53" s="111">
        <v>0</v>
      </c>
      <c r="Y53" s="111"/>
      <c r="Z53" s="111"/>
      <c r="AA53" s="111"/>
      <c r="AB53" s="111">
        <v>0</v>
      </c>
      <c r="AC53" s="111">
        <v>0</v>
      </c>
      <c r="AD53" s="112">
        <v>0</v>
      </c>
      <c r="AE53" s="158"/>
      <c r="AF53" s="158"/>
      <c r="AG53" s="158"/>
      <c r="AH53" s="176"/>
      <c r="AI53" s="145"/>
      <c r="AJ53" s="177"/>
      <c r="AK53" s="146"/>
      <c r="AL53" s="146"/>
      <c r="AM53" s="146"/>
      <c r="AN53" s="88">
        <v>0</v>
      </c>
      <c r="AO53" s="113">
        <v>0</v>
      </c>
      <c r="AP53" s="89">
        <v>0</v>
      </c>
      <c r="AQ53" s="89">
        <v>0</v>
      </c>
      <c r="AR53" s="102">
        <v>0</v>
      </c>
      <c r="AS53" s="89">
        <v>0</v>
      </c>
      <c r="AT53" s="89">
        <v>0</v>
      </c>
      <c r="AU53" s="89">
        <v>0</v>
      </c>
      <c r="AV53" s="89">
        <v>0</v>
      </c>
      <c r="AW53" s="89">
        <v>0</v>
      </c>
      <c r="AX53" s="89">
        <v>0</v>
      </c>
      <c r="AY53" s="114">
        <v>0</v>
      </c>
      <c r="AZ53" s="85">
        <v>0</v>
      </c>
      <c r="BA53" s="86">
        <v>0</v>
      </c>
      <c r="BB53" s="86">
        <v>0</v>
      </c>
      <c r="BC53" s="86">
        <v>0</v>
      </c>
      <c r="BD53" s="86">
        <v>0</v>
      </c>
      <c r="BE53" s="90">
        <v>0</v>
      </c>
      <c r="BF53" s="111"/>
      <c r="BG53" s="111"/>
      <c r="BH53" s="112"/>
    </row>
    <row r="54" spans="1:63" ht="18.350000000000001" x14ac:dyDescent="0.25">
      <c r="A54" s="125"/>
      <c r="B54" s="126"/>
      <c r="C54" s="195"/>
      <c r="D54" s="195"/>
      <c r="E54" s="195"/>
      <c r="F54" s="195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8"/>
      <c r="AL54" s="128"/>
      <c r="AM54" s="128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7"/>
      <c r="BA54" s="127"/>
      <c r="BB54" s="127"/>
      <c r="BC54" s="127"/>
      <c r="BD54" s="127"/>
      <c r="BE54" s="127"/>
      <c r="BF54" s="127"/>
      <c r="BG54" s="127"/>
      <c r="BH54" s="127"/>
      <c r="BI54" s="99"/>
      <c r="BJ54" s="99"/>
      <c r="BK54" s="99"/>
    </row>
    <row r="55" spans="1:63" ht="15.65" x14ac:dyDescent="0.25">
      <c r="BF55" s="79"/>
      <c r="BG55" s="79"/>
      <c r="BH55" s="79"/>
    </row>
    <row r="56" spans="1:63" ht="15.65" x14ac:dyDescent="0.25">
      <c r="BF56" s="116"/>
      <c r="BG56" s="116"/>
      <c r="BH56" s="116"/>
    </row>
    <row r="57" spans="1:63" ht="15.65" x14ac:dyDescent="0.25">
      <c r="BF57" s="81"/>
      <c r="BG57" s="81"/>
      <c r="BH57" s="81"/>
    </row>
    <row r="58" spans="1:63" ht="15.65" x14ac:dyDescent="0.25">
      <c r="BF58" s="73"/>
      <c r="BG58" s="73"/>
      <c r="BH58" s="73"/>
    </row>
    <row r="59" spans="1:63" ht="15.65" x14ac:dyDescent="0.25">
      <c r="BF59" s="73"/>
      <c r="BG59" s="73"/>
      <c r="BH59" s="73"/>
    </row>
    <row r="60" spans="1:63" ht="15.65" x14ac:dyDescent="0.25">
      <c r="BF60" s="73"/>
      <c r="BG60" s="73"/>
      <c r="BH60" s="73"/>
    </row>
    <row r="61" spans="1:63" ht="16.3" thickBot="1" x14ac:dyDescent="0.3">
      <c r="BF61" s="87"/>
      <c r="BG61" s="87"/>
      <c r="BH61" s="87"/>
    </row>
    <row r="62" spans="1:63" ht="15.65" x14ac:dyDescent="0.25">
      <c r="BF62" s="81"/>
      <c r="BG62" s="81"/>
      <c r="BH62" s="81"/>
    </row>
    <row r="63" spans="1:63" ht="16.3" thickBot="1" x14ac:dyDescent="0.3">
      <c r="BF63" s="87"/>
      <c r="BG63" s="87"/>
      <c r="BH63" s="87"/>
    </row>
    <row r="64" spans="1:63" ht="15.65" x14ac:dyDescent="0.25">
      <c r="BF64" s="80"/>
      <c r="BG64" s="80"/>
      <c r="BH64" s="80"/>
    </row>
    <row r="65" spans="58:60" ht="15.65" x14ac:dyDescent="0.25">
      <c r="BF65" s="72"/>
      <c r="BG65" s="72"/>
      <c r="BH65" s="72"/>
    </row>
    <row r="66" spans="58:60" ht="15.65" x14ac:dyDescent="0.25">
      <c r="BF66" s="72"/>
      <c r="BG66" s="72"/>
      <c r="BH66" s="72"/>
    </row>
    <row r="67" spans="58:60" ht="16.3" thickBot="1" x14ac:dyDescent="0.3">
      <c r="BF67" s="86"/>
      <c r="BG67" s="86"/>
      <c r="BH67" s="86"/>
    </row>
    <row r="70" spans="58:60" ht="15.65" x14ac:dyDescent="0.25">
      <c r="BF70" s="99"/>
      <c r="BG70" s="99"/>
      <c r="BH70" s="99"/>
    </row>
    <row r="71" spans="58:60" ht="15.65" x14ac:dyDescent="0.25">
      <c r="BF71" s="99"/>
      <c r="BG71" s="99"/>
      <c r="BH71" s="99"/>
    </row>
    <row r="72" spans="58:60" ht="18.350000000000001" x14ac:dyDescent="0.3">
      <c r="BF72" s="115"/>
      <c r="BG72" s="115"/>
      <c r="BH72" s="115"/>
    </row>
  </sheetData>
  <mergeCells count="38">
    <mergeCell ref="D4:F4"/>
    <mergeCell ref="D5:D6"/>
    <mergeCell ref="E5:E6"/>
    <mergeCell ref="F5:F6"/>
    <mergeCell ref="BF5:BH5"/>
    <mergeCell ref="G4:BH4"/>
    <mergeCell ref="BC5:BE5"/>
    <mergeCell ref="AW5:AY5"/>
    <mergeCell ref="AZ5:BB5"/>
    <mergeCell ref="V5:X5"/>
    <mergeCell ref="Y5:AA5"/>
    <mergeCell ref="S5:U5"/>
    <mergeCell ref="AE5:AG5"/>
    <mergeCell ref="AH5:AJ5"/>
    <mergeCell ref="BC1:BE1"/>
    <mergeCell ref="A2:BE2"/>
    <mergeCell ref="B3:C3"/>
    <mergeCell ref="AK5:AM5"/>
    <mergeCell ref="A50:B50"/>
    <mergeCell ref="P5:R5"/>
    <mergeCell ref="AB5:AD5"/>
    <mergeCell ref="AN5:AP5"/>
    <mergeCell ref="AT5:AV5"/>
    <mergeCell ref="AQ5:AS5"/>
    <mergeCell ref="A4:A7"/>
    <mergeCell ref="C4:C6"/>
    <mergeCell ref="B5:B6"/>
    <mergeCell ref="G5:I5"/>
    <mergeCell ref="J5:L5"/>
    <mergeCell ref="M5:O5"/>
    <mergeCell ref="CA5:CC5"/>
    <mergeCell ref="CD5:CF5"/>
    <mergeCell ref="CG5:CI5"/>
    <mergeCell ref="BL5:BN5"/>
    <mergeCell ref="BO5:BQ5"/>
    <mergeCell ref="BR5:BT5"/>
    <mergeCell ref="BU5:BW5"/>
    <mergeCell ref="BX5:BZ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topLeftCell="AJ19" zoomScale="60" zoomScaleNormal="70" workbookViewId="0">
      <selection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145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97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Q5" s="65" t="s">
        <v>103</v>
      </c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7900</v>
      </c>
      <c r="E7" s="2">
        <v>0</v>
      </c>
      <c r="F7" s="259">
        <v>7900</v>
      </c>
      <c r="G7" s="2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2584</v>
      </c>
      <c r="BG7" s="3">
        <v>0</v>
      </c>
      <c r="BH7" s="3">
        <v>2584</v>
      </c>
      <c r="BI7" s="3">
        <v>2584</v>
      </c>
      <c r="BJ7" s="3">
        <v>0</v>
      </c>
      <c r="BK7" s="3">
        <v>2584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/>
      <c r="BG8" s="216"/>
      <c r="BH8" s="216">
        <v>0</v>
      </c>
      <c r="BI8" s="216"/>
      <c r="BJ8" s="216"/>
      <c r="BK8" s="216">
        <v>0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7440</v>
      </c>
      <c r="E19" s="196">
        <v>0</v>
      </c>
      <c r="F19" s="197">
        <v>7440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>
        <v>2400</v>
      </c>
      <c r="BG19" s="216"/>
      <c r="BH19" s="216">
        <v>2400</v>
      </c>
      <c r="BI19" s="216">
        <v>2400</v>
      </c>
      <c r="BJ19" s="216"/>
      <c r="BK19" s="216">
        <v>2400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/>
      <c r="BG24" s="216"/>
      <c r="BH24" s="216">
        <v>0</v>
      </c>
      <c r="BI24" s="216"/>
      <c r="BJ24" s="216"/>
      <c r="BK24" s="216">
        <v>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>
        <v>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460</v>
      </c>
      <c r="E36" s="196">
        <v>0</v>
      </c>
      <c r="F36" s="197">
        <v>460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>
        <v>184</v>
      </c>
      <c r="BG36" s="216"/>
      <c r="BH36" s="216">
        <v>184</v>
      </c>
      <c r="BI36" s="216">
        <v>184</v>
      </c>
      <c r="BJ36" s="216"/>
      <c r="BK36" s="216">
        <v>184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>
        <v>0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>
        <v>0</v>
      </c>
      <c r="BJ48" s="268">
        <v>0</v>
      </c>
      <c r="BK48" s="268">
        <v>0</v>
      </c>
      <c r="BL48" s="269">
        <v>0</v>
      </c>
      <c r="BM48" s="269">
        <v>0</v>
      </c>
      <c r="BN48" s="271">
        <v>0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I1:BN1"/>
    <mergeCell ref="BR4:BZ4"/>
    <mergeCell ref="CA4:CO4"/>
    <mergeCell ref="BO5:BO6"/>
    <mergeCell ref="BP5:BP6"/>
    <mergeCell ref="BU5:BW5"/>
    <mergeCell ref="BX5:BZ5"/>
    <mergeCell ref="CA5:CC5"/>
    <mergeCell ref="CD5:CF5"/>
    <mergeCell ref="CG5:CI5"/>
    <mergeCell ref="CJ5:CL5"/>
    <mergeCell ref="CM5:CO5"/>
    <mergeCell ref="BR5:BT5"/>
    <mergeCell ref="A50:B50"/>
    <mergeCell ref="A2:BK2"/>
    <mergeCell ref="G5:I5"/>
    <mergeCell ref="J5:L5"/>
    <mergeCell ref="M5:O5"/>
    <mergeCell ref="BI5:BK5"/>
    <mergeCell ref="BC5:BE5"/>
    <mergeCell ref="BF5:BH5"/>
    <mergeCell ref="V5:X5"/>
    <mergeCell ref="P5:R5"/>
    <mergeCell ref="AQ5:AS5"/>
    <mergeCell ref="Y5:AA5"/>
    <mergeCell ref="D4:F4"/>
    <mergeCell ref="D5:D6"/>
    <mergeCell ref="E5:E6"/>
    <mergeCell ref="F5:F6"/>
    <mergeCell ref="AW5:AY5"/>
    <mergeCell ref="B3:C3"/>
    <mergeCell ref="A4:A7"/>
    <mergeCell ref="C4:C6"/>
    <mergeCell ref="AK5:AM5"/>
    <mergeCell ref="B4:B6"/>
    <mergeCell ref="G4:BN4"/>
    <mergeCell ref="BL5:BN5"/>
    <mergeCell ref="S5:U5"/>
    <mergeCell ref="AE5:AG5"/>
    <mergeCell ref="AN5:AP5"/>
    <mergeCell ref="AB5:AD5"/>
    <mergeCell ref="AT5:AV5"/>
    <mergeCell ref="AZ5:BB5"/>
    <mergeCell ref="AH5:AJ5"/>
  </mergeCells>
  <conditionalFormatting sqref="BO7:BP53">
    <cfRule type="notContainsText" dxfId="6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topLeftCell="AJ25" zoomScale="60" zoomScaleNormal="55" workbookViewId="0">
      <selection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146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96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10660</v>
      </c>
      <c r="E7" s="2">
        <v>0</v>
      </c>
      <c r="F7" s="259">
        <v>10660</v>
      </c>
      <c r="G7" s="2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820</v>
      </c>
      <c r="BG7" s="3">
        <v>0</v>
      </c>
      <c r="BH7" s="3">
        <v>820</v>
      </c>
      <c r="BI7" s="3">
        <v>820</v>
      </c>
      <c r="BJ7" s="3">
        <v>0</v>
      </c>
      <c r="BK7" s="3">
        <v>820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/>
      <c r="J8" s="215"/>
      <c r="K8" s="217"/>
      <c r="L8" s="217"/>
      <c r="M8" s="215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5"/>
      <c r="Z8" s="217"/>
      <c r="AA8" s="217"/>
      <c r="AB8" s="217"/>
      <c r="AC8" s="217"/>
      <c r="AD8" s="217"/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/>
      <c r="AT8" s="280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20"/>
      <c r="BF8" s="285"/>
      <c r="BG8" s="216"/>
      <c r="BH8" s="216"/>
      <c r="BI8" s="216"/>
      <c r="BJ8" s="216"/>
      <c r="BK8" s="216"/>
      <c r="BL8" s="217"/>
      <c r="BM8" s="217"/>
      <c r="BN8" s="222"/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/>
      <c r="J9" s="215"/>
      <c r="K9" s="217"/>
      <c r="L9" s="217"/>
      <c r="M9" s="215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5"/>
      <c r="Z9" s="217"/>
      <c r="AA9" s="217"/>
      <c r="AB9" s="217"/>
      <c r="AC9" s="217"/>
      <c r="AD9" s="217"/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/>
      <c r="AT9" s="280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20"/>
      <c r="BF9" s="285"/>
      <c r="BG9" s="216"/>
      <c r="BH9" s="216"/>
      <c r="BI9" s="216"/>
      <c r="BJ9" s="216"/>
      <c r="BK9" s="216"/>
      <c r="BL9" s="217"/>
      <c r="BM9" s="217"/>
      <c r="BN9" s="222"/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/>
      <c r="J10" s="215"/>
      <c r="K10" s="217"/>
      <c r="L10" s="217"/>
      <c r="M10" s="215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5"/>
      <c r="Z10" s="217"/>
      <c r="AA10" s="217"/>
      <c r="AB10" s="217"/>
      <c r="AC10" s="217"/>
      <c r="AD10" s="217"/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/>
      <c r="AT10" s="280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20"/>
      <c r="BF10" s="285"/>
      <c r="BG10" s="216"/>
      <c r="BH10" s="216"/>
      <c r="BI10" s="216"/>
      <c r="BJ10" s="216"/>
      <c r="BK10" s="216"/>
      <c r="BL10" s="217"/>
      <c r="BM10" s="217"/>
      <c r="BN10" s="222"/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/>
      <c r="J11" s="215"/>
      <c r="K11" s="217"/>
      <c r="L11" s="217"/>
      <c r="M11" s="215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5"/>
      <c r="Z11" s="217"/>
      <c r="AA11" s="217"/>
      <c r="AB11" s="217"/>
      <c r="AC11" s="217"/>
      <c r="AD11" s="217"/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/>
      <c r="AT11" s="280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20"/>
      <c r="BF11" s="285"/>
      <c r="BG11" s="216"/>
      <c r="BH11" s="216"/>
      <c r="BI11" s="216"/>
      <c r="BJ11" s="216"/>
      <c r="BK11" s="216"/>
      <c r="BL11" s="217"/>
      <c r="BM11" s="217"/>
      <c r="BN11" s="222"/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/>
      <c r="J12" s="215"/>
      <c r="K12" s="217"/>
      <c r="L12" s="217"/>
      <c r="M12" s="215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5"/>
      <c r="Z12" s="217"/>
      <c r="AA12" s="217"/>
      <c r="AB12" s="217"/>
      <c r="AC12" s="217"/>
      <c r="AD12" s="217"/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/>
      <c r="AT12" s="280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20"/>
      <c r="BF12" s="285"/>
      <c r="BG12" s="216"/>
      <c r="BH12" s="216"/>
      <c r="BI12" s="216"/>
      <c r="BJ12" s="216"/>
      <c r="BK12" s="216"/>
      <c r="BL12" s="217"/>
      <c r="BM12" s="217"/>
      <c r="BN12" s="222"/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/>
      <c r="J13" s="215"/>
      <c r="K13" s="217"/>
      <c r="L13" s="217"/>
      <c r="M13" s="215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5"/>
      <c r="Z13" s="217"/>
      <c r="AA13" s="217"/>
      <c r="AB13" s="217"/>
      <c r="AC13" s="217"/>
      <c r="AD13" s="217"/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/>
      <c r="AT13" s="280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20"/>
      <c r="BF13" s="285"/>
      <c r="BG13" s="216"/>
      <c r="BH13" s="216"/>
      <c r="BI13" s="216"/>
      <c r="BJ13" s="216"/>
      <c r="BK13" s="216"/>
      <c r="BL13" s="217"/>
      <c r="BM13" s="217"/>
      <c r="BN13" s="222"/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/>
      <c r="J14" s="215"/>
      <c r="K14" s="217"/>
      <c r="L14" s="217"/>
      <c r="M14" s="215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5"/>
      <c r="Z14" s="217"/>
      <c r="AA14" s="217"/>
      <c r="AB14" s="217"/>
      <c r="AC14" s="217"/>
      <c r="AD14" s="217"/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/>
      <c r="AT14" s="280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20"/>
      <c r="BF14" s="285"/>
      <c r="BG14" s="216"/>
      <c r="BH14" s="216"/>
      <c r="BI14" s="216"/>
      <c r="BJ14" s="216"/>
      <c r="BK14" s="216"/>
      <c r="BL14" s="217"/>
      <c r="BM14" s="217"/>
      <c r="BN14" s="222"/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/>
      <c r="J15" s="215"/>
      <c r="K15" s="217"/>
      <c r="L15" s="217"/>
      <c r="M15" s="215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5"/>
      <c r="Z15" s="217"/>
      <c r="AA15" s="217"/>
      <c r="AB15" s="217"/>
      <c r="AC15" s="217"/>
      <c r="AD15" s="217"/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/>
      <c r="AT15" s="280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20"/>
      <c r="BF15" s="285"/>
      <c r="BG15" s="216"/>
      <c r="BH15" s="216"/>
      <c r="BI15" s="216"/>
      <c r="BJ15" s="216"/>
      <c r="BK15" s="216"/>
      <c r="BL15" s="217"/>
      <c r="BM15" s="217"/>
      <c r="BN15" s="222"/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/>
      <c r="J16" s="215"/>
      <c r="K16" s="217"/>
      <c r="L16" s="217"/>
      <c r="M16" s="215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5"/>
      <c r="Z16" s="217"/>
      <c r="AA16" s="217"/>
      <c r="AB16" s="217"/>
      <c r="AC16" s="217"/>
      <c r="AD16" s="217"/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/>
      <c r="AT16" s="280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20"/>
      <c r="BF16" s="285"/>
      <c r="BG16" s="216"/>
      <c r="BH16" s="216"/>
      <c r="BI16" s="216"/>
      <c r="BJ16" s="216"/>
      <c r="BK16" s="216"/>
      <c r="BL16" s="217"/>
      <c r="BM16" s="217"/>
      <c r="BN16" s="222"/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/>
      <c r="J17" s="215"/>
      <c r="K17" s="217"/>
      <c r="L17" s="217"/>
      <c r="M17" s="215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5"/>
      <c r="Z17" s="217"/>
      <c r="AA17" s="217"/>
      <c r="AB17" s="217"/>
      <c r="AC17" s="217"/>
      <c r="AD17" s="217"/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/>
      <c r="AT17" s="280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20"/>
      <c r="BF17" s="285"/>
      <c r="BG17" s="216"/>
      <c r="BH17" s="216"/>
      <c r="BI17" s="216"/>
      <c r="BJ17" s="216"/>
      <c r="BK17" s="216"/>
      <c r="BL17" s="217"/>
      <c r="BM17" s="217"/>
      <c r="BN17" s="222"/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/>
      <c r="J18" s="215"/>
      <c r="K18" s="217"/>
      <c r="L18" s="217"/>
      <c r="M18" s="215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5"/>
      <c r="Z18" s="217"/>
      <c r="AA18" s="217"/>
      <c r="AB18" s="217"/>
      <c r="AC18" s="217"/>
      <c r="AD18" s="217"/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/>
      <c r="AT18" s="280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20"/>
      <c r="BF18" s="285"/>
      <c r="BG18" s="216"/>
      <c r="BH18" s="216"/>
      <c r="BI18" s="216"/>
      <c r="BJ18" s="216"/>
      <c r="BK18" s="216"/>
      <c r="BL18" s="217"/>
      <c r="BM18" s="217"/>
      <c r="BN18" s="222"/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/>
      <c r="J19" s="215"/>
      <c r="K19" s="217"/>
      <c r="L19" s="217"/>
      <c r="M19" s="215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5"/>
      <c r="Z19" s="217"/>
      <c r="AA19" s="217"/>
      <c r="AB19" s="217"/>
      <c r="AC19" s="217"/>
      <c r="AD19" s="217"/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/>
      <c r="AT19" s="280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20"/>
      <c r="BF19" s="285"/>
      <c r="BG19" s="216"/>
      <c r="BH19" s="216"/>
      <c r="BI19" s="216"/>
      <c r="BJ19" s="216"/>
      <c r="BK19" s="216"/>
      <c r="BL19" s="217"/>
      <c r="BM19" s="217"/>
      <c r="BN19" s="222"/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/>
      <c r="J20" s="215"/>
      <c r="K20" s="217"/>
      <c r="L20" s="217"/>
      <c r="M20" s="215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5"/>
      <c r="Z20" s="217"/>
      <c r="AA20" s="217"/>
      <c r="AB20" s="217"/>
      <c r="AC20" s="217"/>
      <c r="AD20" s="217"/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/>
      <c r="AT20" s="280"/>
      <c r="AU20" s="219"/>
      <c r="AV20" s="219"/>
      <c r="AW20" s="219"/>
      <c r="AX20" s="219"/>
      <c r="AY20" s="219"/>
      <c r="AZ20" s="219"/>
      <c r="BA20" s="219"/>
      <c r="BB20" s="219"/>
      <c r="BC20" s="219"/>
      <c r="BD20" s="219"/>
      <c r="BE20" s="220"/>
      <c r="BF20" s="285"/>
      <c r="BG20" s="216"/>
      <c r="BH20" s="216"/>
      <c r="BI20" s="216"/>
      <c r="BJ20" s="216"/>
      <c r="BK20" s="216"/>
      <c r="BL20" s="217"/>
      <c r="BM20" s="217"/>
      <c r="BN20" s="222"/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/>
      <c r="J21" s="215"/>
      <c r="K21" s="217"/>
      <c r="L21" s="217"/>
      <c r="M21" s="215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5"/>
      <c r="Z21" s="217"/>
      <c r="AA21" s="217"/>
      <c r="AB21" s="217"/>
      <c r="AC21" s="217"/>
      <c r="AD21" s="217"/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/>
      <c r="AT21" s="280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20"/>
      <c r="BF21" s="285"/>
      <c r="BG21" s="216"/>
      <c r="BH21" s="216"/>
      <c r="BI21" s="216"/>
      <c r="BJ21" s="216"/>
      <c r="BK21" s="216"/>
      <c r="BL21" s="217"/>
      <c r="BM21" s="217"/>
      <c r="BN21" s="222"/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/>
      <c r="J22" s="215"/>
      <c r="K22" s="217"/>
      <c r="L22" s="217"/>
      <c r="M22" s="215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5"/>
      <c r="Z22" s="217"/>
      <c r="AA22" s="217"/>
      <c r="AB22" s="217"/>
      <c r="AC22" s="217"/>
      <c r="AD22" s="217"/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/>
      <c r="AT22" s="280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20"/>
      <c r="BF22" s="285"/>
      <c r="BG22" s="216"/>
      <c r="BH22" s="216"/>
      <c r="BI22" s="216"/>
      <c r="BJ22" s="216"/>
      <c r="BK22" s="216"/>
      <c r="BL22" s="217"/>
      <c r="BM22" s="217"/>
      <c r="BN22" s="222"/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/>
      <c r="J23" s="215"/>
      <c r="K23" s="217"/>
      <c r="L23" s="217"/>
      <c r="M23" s="215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5"/>
      <c r="Z23" s="217"/>
      <c r="AA23" s="217"/>
      <c r="AB23" s="217"/>
      <c r="AC23" s="217"/>
      <c r="AD23" s="217"/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/>
      <c r="AT23" s="280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20"/>
      <c r="BF23" s="285"/>
      <c r="BG23" s="216"/>
      <c r="BH23" s="216"/>
      <c r="BI23" s="216"/>
      <c r="BJ23" s="216"/>
      <c r="BK23" s="216"/>
      <c r="BL23" s="217"/>
      <c r="BM23" s="217"/>
      <c r="BN23" s="222"/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/>
      <c r="J24" s="215"/>
      <c r="K24" s="217"/>
      <c r="L24" s="217"/>
      <c r="M24" s="215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5"/>
      <c r="Z24" s="217"/>
      <c r="AA24" s="217"/>
      <c r="AB24" s="217"/>
      <c r="AC24" s="217"/>
      <c r="AD24" s="217"/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/>
      <c r="AT24" s="280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20"/>
      <c r="BF24" s="285"/>
      <c r="BG24" s="216"/>
      <c r="BH24" s="216"/>
      <c r="BI24" s="216"/>
      <c r="BJ24" s="216"/>
      <c r="BK24" s="216"/>
      <c r="BL24" s="217"/>
      <c r="BM24" s="217"/>
      <c r="BN24" s="222"/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/>
      <c r="J25" s="215"/>
      <c r="K25" s="217"/>
      <c r="L25" s="217"/>
      <c r="M25" s="215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5"/>
      <c r="Z25" s="217"/>
      <c r="AA25" s="217"/>
      <c r="AB25" s="217"/>
      <c r="AC25" s="217"/>
      <c r="AD25" s="217"/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/>
      <c r="AT25" s="280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20"/>
      <c r="BF25" s="285"/>
      <c r="BG25" s="216"/>
      <c r="BH25" s="216"/>
      <c r="BI25" s="216"/>
      <c r="BJ25" s="216"/>
      <c r="BK25" s="216"/>
      <c r="BL25" s="217"/>
      <c r="BM25" s="217"/>
      <c r="BN25" s="222"/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/>
      <c r="J26" s="215"/>
      <c r="K26" s="217"/>
      <c r="L26" s="217"/>
      <c r="M26" s="215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5"/>
      <c r="Z26" s="217"/>
      <c r="AA26" s="217"/>
      <c r="AB26" s="217"/>
      <c r="AC26" s="217"/>
      <c r="AD26" s="217"/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/>
      <c r="AT26" s="280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20"/>
      <c r="BF26" s="285"/>
      <c r="BG26" s="216"/>
      <c r="BH26" s="216"/>
      <c r="BI26" s="216"/>
      <c r="BJ26" s="216"/>
      <c r="BK26" s="216"/>
      <c r="BL26" s="217"/>
      <c r="BM26" s="217"/>
      <c r="BN26" s="222"/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/>
      <c r="J27" s="215"/>
      <c r="K27" s="217"/>
      <c r="L27" s="217"/>
      <c r="M27" s="215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5"/>
      <c r="Z27" s="217"/>
      <c r="AA27" s="217"/>
      <c r="AB27" s="217"/>
      <c r="AC27" s="217"/>
      <c r="AD27" s="217"/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/>
      <c r="AT27" s="280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20"/>
      <c r="BF27" s="285"/>
      <c r="BG27" s="216"/>
      <c r="BH27" s="216"/>
      <c r="BI27" s="216"/>
      <c r="BJ27" s="216"/>
      <c r="BK27" s="216"/>
      <c r="BL27" s="217"/>
      <c r="BM27" s="217"/>
      <c r="BN27" s="222"/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/>
      <c r="J28" s="215"/>
      <c r="K28" s="217"/>
      <c r="L28" s="217"/>
      <c r="M28" s="215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5"/>
      <c r="Z28" s="217"/>
      <c r="AA28" s="217"/>
      <c r="AB28" s="217"/>
      <c r="AC28" s="217"/>
      <c r="AD28" s="217"/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/>
      <c r="AT28" s="280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20"/>
      <c r="BF28" s="285"/>
      <c r="BG28" s="216"/>
      <c r="BH28" s="216"/>
      <c r="BI28" s="216"/>
      <c r="BJ28" s="216"/>
      <c r="BK28" s="216"/>
      <c r="BL28" s="217"/>
      <c r="BM28" s="217"/>
      <c r="BN28" s="222"/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/>
      <c r="J29" s="215"/>
      <c r="K29" s="217"/>
      <c r="L29" s="217"/>
      <c r="M29" s="215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5"/>
      <c r="Z29" s="217"/>
      <c r="AA29" s="217"/>
      <c r="AB29" s="217"/>
      <c r="AC29" s="217"/>
      <c r="AD29" s="217"/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/>
      <c r="AT29" s="280"/>
      <c r="AU29" s="219"/>
      <c r="AV29" s="219"/>
      <c r="AW29" s="219"/>
      <c r="AX29" s="219"/>
      <c r="AY29" s="219"/>
      <c r="AZ29" s="219"/>
      <c r="BA29" s="219"/>
      <c r="BB29" s="219"/>
      <c r="BC29" s="219"/>
      <c r="BD29" s="219"/>
      <c r="BE29" s="220"/>
      <c r="BF29" s="285"/>
      <c r="BG29" s="216"/>
      <c r="BH29" s="216"/>
      <c r="BI29" s="216"/>
      <c r="BJ29" s="216"/>
      <c r="BK29" s="216"/>
      <c r="BL29" s="217"/>
      <c r="BM29" s="217"/>
      <c r="BN29" s="222"/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/>
      <c r="J30" s="215"/>
      <c r="K30" s="217"/>
      <c r="L30" s="217"/>
      <c r="M30" s="215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5"/>
      <c r="Z30" s="217"/>
      <c r="AA30" s="217"/>
      <c r="AB30" s="217"/>
      <c r="AC30" s="217"/>
      <c r="AD30" s="217"/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/>
      <c r="AT30" s="280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20"/>
      <c r="BF30" s="285"/>
      <c r="BG30" s="216"/>
      <c r="BH30" s="216"/>
      <c r="BI30" s="216"/>
      <c r="BJ30" s="216"/>
      <c r="BK30" s="216"/>
      <c r="BL30" s="217"/>
      <c r="BM30" s="217"/>
      <c r="BN30" s="222"/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/>
      <c r="J31" s="215"/>
      <c r="K31" s="217"/>
      <c r="L31" s="217"/>
      <c r="M31" s="215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5"/>
      <c r="Z31" s="217"/>
      <c r="AA31" s="217"/>
      <c r="AB31" s="217"/>
      <c r="AC31" s="217"/>
      <c r="AD31" s="217"/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/>
      <c r="AT31" s="280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20"/>
      <c r="BF31" s="285"/>
      <c r="BG31" s="216"/>
      <c r="BH31" s="216"/>
      <c r="BI31" s="216"/>
      <c r="BJ31" s="216"/>
      <c r="BK31" s="216"/>
      <c r="BL31" s="217"/>
      <c r="BM31" s="217"/>
      <c r="BN31" s="222"/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/>
      <c r="J32" s="215"/>
      <c r="K32" s="217"/>
      <c r="L32" s="217"/>
      <c r="M32" s="215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5"/>
      <c r="Z32" s="217"/>
      <c r="AA32" s="217"/>
      <c r="AB32" s="217"/>
      <c r="AC32" s="217"/>
      <c r="AD32" s="217"/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/>
      <c r="AT32" s="280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20"/>
      <c r="BF32" s="285"/>
      <c r="BG32" s="216"/>
      <c r="BH32" s="216"/>
      <c r="BI32" s="216"/>
      <c r="BJ32" s="216"/>
      <c r="BK32" s="216"/>
      <c r="BL32" s="217"/>
      <c r="BM32" s="217"/>
      <c r="BN32" s="222"/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/>
      <c r="J33" s="215"/>
      <c r="K33" s="217"/>
      <c r="L33" s="217"/>
      <c r="M33" s="215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5"/>
      <c r="Z33" s="217"/>
      <c r="AA33" s="217"/>
      <c r="AB33" s="217"/>
      <c r="AC33" s="217"/>
      <c r="AD33" s="217"/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/>
      <c r="AT33" s="280"/>
      <c r="AU33" s="219"/>
      <c r="AV33" s="219"/>
      <c r="AW33" s="219"/>
      <c r="AX33" s="219"/>
      <c r="AY33" s="219"/>
      <c r="AZ33" s="219"/>
      <c r="BA33" s="219"/>
      <c r="BB33" s="219"/>
      <c r="BC33" s="219"/>
      <c r="BD33" s="219"/>
      <c r="BE33" s="220"/>
      <c r="BF33" s="285"/>
      <c r="BG33" s="216"/>
      <c r="BH33" s="216"/>
      <c r="BI33" s="216"/>
      <c r="BJ33" s="216"/>
      <c r="BK33" s="216"/>
      <c r="BL33" s="217"/>
      <c r="BM33" s="217"/>
      <c r="BN33" s="222"/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/>
      <c r="J34" s="215"/>
      <c r="K34" s="217"/>
      <c r="L34" s="217"/>
      <c r="M34" s="215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5"/>
      <c r="Z34" s="217"/>
      <c r="AA34" s="217"/>
      <c r="AB34" s="217"/>
      <c r="AC34" s="217"/>
      <c r="AD34" s="217"/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/>
      <c r="AT34" s="280"/>
      <c r="AU34" s="219"/>
      <c r="AV34" s="219"/>
      <c r="AW34" s="219"/>
      <c r="AX34" s="219"/>
      <c r="AY34" s="219"/>
      <c r="AZ34" s="219"/>
      <c r="BA34" s="219"/>
      <c r="BB34" s="219"/>
      <c r="BC34" s="219"/>
      <c r="BD34" s="219"/>
      <c r="BE34" s="220"/>
      <c r="BF34" s="285"/>
      <c r="BG34" s="216"/>
      <c r="BH34" s="216"/>
      <c r="BI34" s="216"/>
      <c r="BJ34" s="216"/>
      <c r="BK34" s="216"/>
      <c r="BL34" s="217"/>
      <c r="BM34" s="217"/>
      <c r="BN34" s="222"/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/>
      <c r="J35" s="215"/>
      <c r="K35" s="217"/>
      <c r="L35" s="217"/>
      <c r="M35" s="215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5"/>
      <c r="Z35" s="217"/>
      <c r="AA35" s="217"/>
      <c r="AB35" s="217"/>
      <c r="AC35" s="217"/>
      <c r="AD35" s="217"/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/>
      <c r="AT35" s="280"/>
      <c r="AU35" s="219"/>
      <c r="AV35" s="219"/>
      <c r="AW35" s="219"/>
      <c r="AX35" s="219"/>
      <c r="AY35" s="219"/>
      <c r="AZ35" s="219"/>
      <c r="BA35" s="219"/>
      <c r="BB35" s="219"/>
      <c r="BC35" s="219"/>
      <c r="BD35" s="219"/>
      <c r="BE35" s="220"/>
      <c r="BF35" s="285"/>
      <c r="BG35" s="216"/>
      <c r="BH35" s="216"/>
      <c r="BI35" s="216"/>
      <c r="BJ35" s="216"/>
      <c r="BK35" s="216"/>
      <c r="BL35" s="217"/>
      <c r="BM35" s="217"/>
      <c r="BN35" s="222"/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/>
      <c r="J36" s="215"/>
      <c r="K36" s="217"/>
      <c r="L36" s="217"/>
      <c r="M36" s="215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5"/>
      <c r="Z36" s="217"/>
      <c r="AA36" s="217"/>
      <c r="AB36" s="217"/>
      <c r="AC36" s="217"/>
      <c r="AD36" s="217"/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/>
      <c r="AT36" s="280"/>
      <c r="AU36" s="219"/>
      <c r="AV36" s="219"/>
      <c r="AW36" s="219"/>
      <c r="AX36" s="219"/>
      <c r="AY36" s="219"/>
      <c r="AZ36" s="219"/>
      <c r="BA36" s="219"/>
      <c r="BB36" s="219"/>
      <c r="BC36" s="219"/>
      <c r="BD36" s="219"/>
      <c r="BE36" s="220"/>
      <c r="BF36" s="285"/>
      <c r="BG36" s="216"/>
      <c r="BH36" s="216"/>
      <c r="BI36" s="216"/>
      <c r="BJ36" s="216"/>
      <c r="BK36" s="216"/>
      <c r="BL36" s="217"/>
      <c r="BM36" s="217"/>
      <c r="BN36" s="222"/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/>
      <c r="J37" s="215"/>
      <c r="K37" s="217"/>
      <c r="L37" s="217"/>
      <c r="M37" s="215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5"/>
      <c r="Z37" s="217"/>
      <c r="AA37" s="217"/>
      <c r="AB37" s="217"/>
      <c r="AC37" s="217"/>
      <c r="AD37" s="217"/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/>
      <c r="AT37" s="280"/>
      <c r="AU37" s="219"/>
      <c r="AV37" s="219"/>
      <c r="AW37" s="219"/>
      <c r="AX37" s="219"/>
      <c r="AY37" s="219"/>
      <c r="AZ37" s="219"/>
      <c r="BA37" s="219"/>
      <c r="BB37" s="219"/>
      <c r="BC37" s="219"/>
      <c r="BD37" s="219"/>
      <c r="BE37" s="220"/>
      <c r="BF37" s="285"/>
      <c r="BG37" s="216"/>
      <c r="BH37" s="216"/>
      <c r="BI37" s="216"/>
      <c r="BJ37" s="216"/>
      <c r="BK37" s="216"/>
      <c r="BL37" s="217"/>
      <c r="BM37" s="217"/>
      <c r="BN37" s="222"/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10660</v>
      </c>
      <c r="E38" s="196">
        <v>0</v>
      </c>
      <c r="F38" s="197">
        <v>10660</v>
      </c>
      <c r="G38" s="263"/>
      <c r="H38" s="216"/>
      <c r="I38" s="217"/>
      <c r="J38" s="215"/>
      <c r="K38" s="217"/>
      <c r="L38" s="217"/>
      <c r="M38" s="215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5"/>
      <c r="Z38" s="217"/>
      <c r="AA38" s="217"/>
      <c r="AB38" s="217"/>
      <c r="AC38" s="217"/>
      <c r="AD38" s="217"/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/>
      <c r="AT38" s="280"/>
      <c r="AU38" s="219"/>
      <c r="AV38" s="219"/>
      <c r="AW38" s="219"/>
      <c r="AX38" s="219"/>
      <c r="AY38" s="219"/>
      <c r="AZ38" s="219"/>
      <c r="BA38" s="219"/>
      <c r="BB38" s="219"/>
      <c r="BC38" s="219"/>
      <c r="BD38" s="219"/>
      <c r="BE38" s="220"/>
      <c r="BF38" s="285">
        <v>820</v>
      </c>
      <c r="BG38" s="216"/>
      <c r="BH38" s="216">
        <v>820</v>
      </c>
      <c r="BI38" s="216">
        <v>820</v>
      </c>
      <c r="BJ38" s="216"/>
      <c r="BK38" s="216">
        <v>820</v>
      </c>
      <c r="BL38" s="217"/>
      <c r="BM38" s="217"/>
      <c r="BN38" s="222"/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/>
      <c r="J39" s="215"/>
      <c r="K39" s="217"/>
      <c r="L39" s="217"/>
      <c r="M39" s="215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5"/>
      <c r="Z39" s="217"/>
      <c r="AA39" s="217"/>
      <c r="AB39" s="217"/>
      <c r="AC39" s="217"/>
      <c r="AD39" s="217"/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/>
      <c r="AT39" s="280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20"/>
      <c r="BF39" s="285"/>
      <c r="BG39" s="216"/>
      <c r="BH39" s="216"/>
      <c r="BI39" s="216"/>
      <c r="BJ39" s="216"/>
      <c r="BK39" s="216"/>
      <c r="BL39" s="217"/>
      <c r="BM39" s="217"/>
      <c r="BN39" s="222"/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/>
      <c r="J40" s="215"/>
      <c r="K40" s="217"/>
      <c r="L40" s="217"/>
      <c r="M40" s="215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5"/>
      <c r="Z40" s="217"/>
      <c r="AA40" s="217"/>
      <c r="AB40" s="217"/>
      <c r="AC40" s="217"/>
      <c r="AD40" s="217"/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/>
      <c r="AT40" s="280"/>
      <c r="AU40" s="219"/>
      <c r="AV40" s="219"/>
      <c r="AW40" s="219"/>
      <c r="AX40" s="219"/>
      <c r="AY40" s="219"/>
      <c r="AZ40" s="219"/>
      <c r="BA40" s="219"/>
      <c r="BB40" s="219"/>
      <c r="BC40" s="219"/>
      <c r="BD40" s="219"/>
      <c r="BE40" s="220"/>
      <c r="BF40" s="285"/>
      <c r="BG40" s="216"/>
      <c r="BH40" s="216"/>
      <c r="BI40" s="216"/>
      <c r="BJ40" s="216"/>
      <c r="BK40" s="216"/>
      <c r="BL40" s="217"/>
      <c r="BM40" s="217"/>
      <c r="BN40" s="222"/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/>
      <c r="J41" s="215"/>
      <c r="K41" s="217"/>
      <c r="L41" s="217"/>
      <c r="M41" s="215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5"/>
      <c r="Z41" s="217"/>
      <c r="AA41" s="217"/>
      <c r="AB41" s="217"/>
      <c r="AC41" s="217"/>
      <c r="AD41" s="217"/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/>
      <c r="AT41" s="280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20"/>
      <c r="BF41" s="285"/>
      <c r="BG41" s="216"/>
      <c r="BH41" s="216"/>
      <c r="BI41" s="216"/>
      <c r="BJ41" s="216"/>
      <c r="BK41" s="216"/>
      <c r="BL41" s="217"/>
      <c r="BM41" s="217"/>
      <c r="BN41" s="222"/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/>
      <c r="J42" s="215"/>
      <c r="K42" s="217"/>
      <c r="L42" s="217"/>
      <c r="M42" s="215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5"/>
      <c r="Z42" s="217"/>
      <c r="AA42" s="217"/>
      <c r="AB42" s="217"/>
      <c r="AC42" s="217"/>
      <c r="AD42" s="217"/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/>
      <c r="AT42" s="280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/>
      <c r="BE42" s="220"/>
      <c r="BF42" s="285"/>
      <c r="BG42" s="216"/>
      <c r="BH42" s="216"/>
      <c r="BI42" s="216"/>
      <c r="BJ42" s="216"/>
      <c r="BK42" s="216"/>
      <c r="BL42" s="217"/>
      <c r="BM42" s="217"/>
      <c r="BN42" s="222"/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/>
      <c r="J43" s="215"/>
      <c r="K43" s="217"/>
      <c r="L43" s="217"/>
      <c r="M43" s="215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5"/>
      <c r="Z43" s="217"/>
      <c r="AA43" s="217"/>
      <c r="AB43" s="217"/>
      <c r="AC43" s="217"/>
      <c r="AD43" s="217"/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/>
      <c r="AT43" s="280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20"/>
      <c r="BF43" s="285"/>
      <c r="BG43" s="216"/>
      <c r="BH43" s="216"/>
      <c r="BI43" s="216"/>
      <c r="BJ43" s="216"/>
      <c r="BK43" s="216"/>
      <c r="BL43" s="217"/>
      <c r="BM43" s="217"/>
      <c r="BN43" s="222"/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/>
      <c r="J44" s="215"/>
      <c r="K44" s="217"/>
      <c r="L44" s="217"/>
      <c r="M44" s="215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5"/>
      <c r="Z44" s="217"/>
      <c r="AA44" s="217"/>
      <c r="AB44" s="217"/>
      <c r="AC44" s="217"/>
      <c r="AD44" s="217"/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/>
      <c r="AT44" s="280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20"/>
      <c r="BF44" s="285"/>
      <c r="BG44" s="216"/>
      <c r="BH44" s="216"/>
      <c r="BI44" s="216"/>
      <c r="BJ44" s="216"/>
      <c r="BK44" s="216"/>
      <c r="BL44" s="217"/>
      <c r="BM44" s="217"/>
      <c r="BN44" s="222"/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/>
      <c r="J45" s="215"/>
      <c r="K45" s="217"/>
      <c r="L45" s="217"/>
      <c r="M45" s="215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5"/>
      <c r="Z45" s="217"/>
      <c r="AA45" s="217"/>
      <c r="AB45" s="217"/>
      <c r="AC45" s="217"/>
      <c r="AD45" s="217"/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/>
      <c r="AT45" s="280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20"/>
      <c r="BF45" s="285"/>
      <c r="BG45" s="216"/>
      <c r="BH45" s="216"/>
      <c r="BI45" s="216"/>
      <c r="BJ45" s="216"/>
      <c r="BK45" s="216"/>
      <c r="BL45" s="217"/>
      <c r="BM45" s="217"/>
      <c r="BN45" s="222"/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/>
      <c r="J46" s="215"/>
      <c r="K46" s="217"/>
      <c r="L46" s="217"/>
      <c r="M46" s="215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5"/>
      <c r="Z46" s="217"/>
      <c r="AA46" s="217"/>
      <c r="AB46" s="217"/>
      <c r="AC46" s="217"/>
      <c r="AD46" s="217"/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/>
      <c r="AT46" s="280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20"/>
      <c r="BF46" s="285"/>
      <c r="BG46" s="216"/>
      <c r="BH46" s="216"/>
      <c r="BI46" s="216"/>
      <c r="BJ46" s="216"/>
      <c r="BK46" s="216"/>
      <c r="BL46" s="217"/>
      <c r="BM46" s="217"/>
      <c r="BN46" s="222"/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/>
      <c r="J47" s="215"/>
      <c r="K47" s="217"/>
      <c r="L47" s="217"/>
      <c r="M47" s="215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5"/>
      <c r="Z47" s="217"/>
      <c r="AA47" s="217"/>
      <c r="AB47" s="217"/>
      <c r="AC47" s="217"/>
      <c r="AD47" s="217"/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/>
      <c r="AT47" s="280"/>
      <c r="AU47" s="219"/>
      <c r="AV47" s="219"/>
      <c r="AW47" s="219"/>
      <c r="AX47" s="219"/>
      <c r="AY47" s="219"/>
      <c r="AZ47" s="219"/>
      <c r="BA47" s="219"/>
      <c r="BB47" s="219"/>
      <c r="BC47" s="219"/>
      <c r="BD47" s="219"/>
      <c r="BE47" s="220"/>
      <c r="BF47" s="285"/>
      <c r="BG47" s="216"/>
      <c r="BH47" s="216"/>
      <c r="BI47" s="216"/>
      <c r="BJ47" s="216"/>
      <c r="BK47" s="216"/>
      <c r="BL47" s="217"/>
      <c r="BM47" s="217"/>
      <c r="BN47" s="222"/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/>
      <c r="H48" s="268"/>
      <c r="I48" s="269"/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/>
      <c r="AC48" s="269"/>
      <c r="AD48" s="269"/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/>
      <c r="AU48" s="282"/>
      <c r="AV48" s="282"/>
      <c r="AW48" s="282"/>
      <c r="AX48" s="282"/>
      <c r="AY48" s="282"/>
      <c r="AZ48" s="282"/>
      <c r="BA48" s="282"/>
      <c r="BB48" s="282"/>
      <c r="BC48" s="282"/>
      <c r="BD48" s="282"/>
      <c r="BE48" s="283"/>
      <c r="BF48" s="286"/>
      <c r="BG48" s="268"/>
      <c r="BH48" s="268"/>
      <c r="BI48" s="268"/>
      <c r="BJ48" s="268"/>
      <c r="BK48" s="268"/>
      <c r="BL48" s="269"/>
      <c r="BM48" s="269"/>
      <c r="BN48" s="271"/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A50:B50"/>
    <mergeCell ref="AB5:AD5"/>
    <mergeCell ref="AT5:AV5"/>
    <mergeCell ref="AZ5:BB5"/>
    <mergeCell ref="AW5:AY5"/>
    <mergeCell ref="S5:U5"/>
    <mergeCell ref="AE5:AG5"/>
    <mergeCell ref="AN5:AP5"/>
    <mergeCell ref="AH5:AJ5"/>
    <mergeCell ref="AK5:AM5"/>
    <mergeCell ref="B4:B6"/>
    <mergeCell ref="D4:F4"/>
    <mergeCell ref="D5:D6"/>
    <mergeCell ref="E5:E6"/>
    <mergeCell ref="F5:F6"/>
    <mergeCell ref="G4:BN4"/>
    <mergeCell ref="CM5:CO5"/>
    <mergeCell ref="BU5:BW5"/>
    <mergeCell ref="BX5:BZ5"/>
    <mergeCell ref="G5:I5"/>
    <mergeCell ref="J5:L5"/>
    <mergeCell ref="M5:O5"/>
    <mergeCell ref="BI5:BK5"/>
    <mergeCell ref="BP5:BP6"/>
    <mergeCell ref="BR5:BT5"/>
    <mergeCell ref="BL5:BN5"/>
    <mergeCell ref="BR4:BZ4"/>
    <mergeCell ref="CJ5:CL5"/>
    <mergeCell ref="CA5:CC5"/>
    <mergeCell ref="BI1:BN1"/>
    <mergeCell ref="CD5:CF5"/>
    <mergeCell ref="CG5:CI5"/>
    <mergeCell ref="B3:C3"/>
    <mergeCell ref="A2:BK2"/>
    <mergeCell ref="BC5:BE5"/>
    <mergeCell ref="BF5:BH5"/>
    <mergeCell ref="V5:X5"/>
    <mergeCell ref="P5:R5"/>
    <mergeCell ref="AQ5:AS5"/>
    <mergeCell ref="Y5:AA5"/>
    <mergeCell ref="A4:A7"/>
    <mergeCell ref="C4:C6"/>
    <mergeCell ref="CA4:CO4"/>
    <mergeCell ref="BO5:BO6"/>
  </mergeCells>
  <conditionalFormatting sqref="BO7:BP53">
    <cfRule type="notContainsText" dxfId="5" priority="1" operator="notContains" text="ВЕРНО">
      <formula>ISERROR(SEARCH("ВЕРНО",BO7))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tabSelected="1" view="pageBreakPreview" zoomScale="60" zoomScaleNormal="55" workbookViewId="0">
      <selection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147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98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1220</v>
      </c>
      <c r="E7" s="2">
        <v>0</v>
      </c>
      <c r="F7" s="259">
        <v>1220</v>
      </c>
      <c r="G7" s="2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400</v>
      </c>
      <c r="BG7" s="3">
        <v>0</v>
      </c>
      <c r="BH7" s="3">
        <v>400</v>
      </c>
      <c r="BI7" s="3">
        <v>400</v>
      </c>
      <c r="BJ7" s="3">
        <v>0</v>
      </c>
      <c r="BK7" s="3">
        <v>400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570</v>
      </c>
      <c r="E8" s="196">
        <v>0</v>
      </c>
      <c r="F8" s="197">
        <v>570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>
        <v>150</v>
      </c>
      <c r="BG8" s="216"/>
      <c r="BH8" s="216">
        <v>150</v>
      </c>
      <c r="BI8" s="216">
        <v>150</v>
      </c>
      <c r="BJ8" s="216"/>
      <c r="BK8" s="216">
        <v>150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/>
      <c r="BG19" s="216"/>
      <c r="BH19" s="216">
        <v>0</v>
      </c>
      <c r="BI19" s="216"/>
      <c r="BJ19" s="216"/>
      <c r="BK19" s="216">
        <v>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650</v>
      </c>
      <c r="E24" s="196">
        <v>0</v>
      </c>
      <c r="F24" s="197">
        <v>650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>
        <v>250</v>
      </c>
      <c r="BG24" s="216"/>
      <c r="BH24" s="216">
        <v>250</v>
      </c>
      <c r="BI24" s="216">
        <v>250</v>
      </c>
      <c r="BJ24" s="216"/>
      <c r="BK24" s="216">
        <v>250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>
        <v>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/>
      <c r="BG36" s="216"/>
      <c r="BH36" s="216">
        <v>0</v>
      </c>
      <c r="BI36" s="216"/>
      <c r="BJ36" s="216"/>
      <c r="BK36" s="216">
        <v>0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>
        <v>0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>
        <v>0</v>
      </c>
      <c r="BJ48" s="268">
        <v>0</v>
      </c>
      <c r="BK48" s="268">
        <v>0</v>
      </c>
      <c r="BL48" s="269">
        <v>0</v>
      </c>
      <c r="BM48" s="269">
        <v>0</v>
      </c>
      <c r="BN48" s="271">
        <v>0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I1:BN1"/>
    <mergeCell ref="BR4:BZ4"/>
    <mergeCell ref="CA4:CO4"/>
    <mergeCell ref="BO5:BO6"/>
    <mergeCell ref="BP5:BP6"/>
    <mergeCell ref="CG5:CI5"/>
    <mergeCell ref="CJ5:CL5"/>
    <mergeCell ref="CM5:CO5"/>
    <mergeCell ref="BR5:BT5"/>
    <mergeCell ref="BU5:BW5"/>
    <mergeCell ref="BX5:BZ5"/>
    <mergeCell ref="CA5:CC5"/>
    <mergeCell ref="CD5:CF5"/>
    <mergeCell ref="D5:D6"/>
    <mergeCell ref="E5:E6"/>
    <mergeCell ref="F5:F6"/>
    <mergeCell ref="BL5:BN5"/>
    <mergeCell ref="G4:BN4"/>
    <mergeCell ref="M5:O5"/>
    <mergeCell ref="BI5:BK5"/>
    <mergeCell ref="BC5:BE5"/>
    <mergeCell ref="BF5:BH5"/>
    <mergeCell ref="V5:X5"/>
    <mergeCell ref="AQ5:AS5"/>
    <mergeCell ref="S5:U5"/>
    <mergeCell ref="AN5:AP5"/>
    <mergeCell ref="AH5:AJ5"/>
    <mergeCell ref="AK5:AM5"/>
    <mergeCell ref="B4:B6"/>
    <mergeCell ref="A2:BK2"/>
    <mergeCell ref="A50:B50"/>
    <mergeCell ref="P5:R5"/>
    <mergeCell ref="AB5:AD5"/>
    <mergeCell ref="AT5:AV5"/>
    <mergeCell ref="AZ5:BB5"/>
    <mergeCell ref="AW5:AY5"/>
    <mergeCell ref="B3:C3"/>
    <mergeCell ref="A4:A7"/>
    <mergeCell ref="C4:C6"/>
    <mergeCell ref="G5:I5"/>
    <mergeCell ref="J5:L5"/>
    <mergeCell ref="AE5:AG5"/>
    <mergeCell ref="D4:F4"/>
    <mergeCell ref="Y5:AA5"/>
  </mergeCells>
  <conditionalFormatting sqref="BO7:BP53">
    <cfRule type="notContainsText" dxfId="4" priority="1" operator="notContains" text="ВЕРНО">
      <formula>ISERROR(SEARCH("ВЕРНО",BO7))</formula>
    </cfRule>
  </conditionalFormatting>
  <pageMargins left="0.7" right="0.7" top="0.75" bottom="0.75" header="0.3" footer="0.3"/>
  <pageSetup paperSize="9" scale="38" orientation="landscape" r:id="rId1"/>
  <colBreaks count="2" manualBreakCount="2">
    <brk id="18" max="1048575" man="1"/>
    <brk id="4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zoomScale="60" zoomScaleNormal="60" workbookViewId="0">
      <selection activeCell="AU46" sqref="AU46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148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100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1674</v>
      </c>
      <c r="E7" s="2">
        <v>0</v>
      </c>
      <c r="F7" s="259">
        <v>1674</v>
      </c>
      <c r="G7" s="2">
        <v>261</v>
      </c>
      <c r="H7" s="3">
        <v>0</v>
      </c>
      <c r="I7" s="3">
        <v>261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261</v>
      </c>
      <c r="Z7" s="3">
        <v>0</v>
      </c>
      <c r="AA7" s="3">
        <v>261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489</v>
      </c>
      <c r="BG7" s="3">
        <v>0</v>
      </c>
      <c r="BH7" s="3">
        <v>489</v>
      </c>
      <c r="BI7" s="3">
        <v>489</v>
      </c>
      <c r="BJ7" s="3">
        <v>0</v>
      </c>
      <c r="BK7" s="3">
        <v>489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56</v>
      </c>
      <c r="E8" s="196">
        <v>0</v>
      </c>
      <c r="F8" s="197">
        <v>56</v>
      </c>
      <c r="G8" s="263">
        <v>7</v>
      </c>
      <c r="H8" s="216"/>
      <c r="I8" s="217">
        <v>7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>
        <v>7</v>
      </c>
      <c r="Z8" s="217"/>
      <c r="AA8" s="217">
        <v>7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>
        <v>13</v>
      </c>
      <c r="BG8" s="216"/>
      <c r="BH8" s="216">
        <v>13</v>
      </c>
      <c r="BI8" s="216">
        <v>13</v>
      </c>
      <c r="BJ8" s="216"/>
      <c r="BK8" s="216">
        <v>13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/>
      <c r="BG19" s="216"/>
      <c r="BH19" s="216">
        <v>0</v>
      </c>
      <c r="BI19" s="216"/>
      <c r="BJ19" s="216"/>
      <c r="BK19" s="216">
        <v>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165</v>
      </c>
      <c r="E23" s="196">
        <v>0</v>
      </c>
      <c r="F23" s="197">
        <v>165</v>
      </c>
      <c r="G23" s="263">
        <v>27</v>
      </c>
      <c r="H23" s="216"/>
      <c r="I23" s="217">
        <v>27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>
        <v>27</v>
      </c>
      <c r="Z23" s="217"/>
      <c r="AA23" s="217">
        <v>27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>
        <v>53</v>
      </c>
      <c r="BG23" s="216"/>
      <c r="BH23" s="216">
        <v>53</v>
      </c>
      <c r="BI23" s="216">
        <v>53</v>
      </c>
      <c r="BJ23" s="216"/>
      <c r="BK23" s="216">
        <v>53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/>
      <c r="BG24" s="216"/>
      <c r="BH24" s="216">
        <v>0</v>
      </c>
      <c r="BI24" s="216"/>
      <c r="BJ24" s="216"/>
      <c r="BK24" s="216">
        <v>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143</v>
      </c>
      <c r="E25" s="196">
        <v>0</v>
      </c>
      <c r="F25" s="197">
        <v>143</v>
      </c>
      <c r="G25" s="263">
        <v>20</v>
      </c>
      <c r="H25" s="216"/>
      <c r="I25" s="217">
        <v>20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>
        <v>20</v>
      </c>
      <c r="Z25" s="217"/>
      <c r="AA25" s="217">
        <v>20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>
        <v>30</v>
      </c>
      <c r="BG25" s="216"/>
      <c r="BH25" s="216">
        <v>30</v>
      </c>
      <c r="BI25" s="216">
        <v>30</v>
      </c>
      <c r="BJ25" s="216"/>
      <c r="BK25" s="216">
        <v>30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134</v>
      </c>
      <c r="E26" s="196">
        <v>0</v>
      </c>
      <c r="F26" s="197">
        <v>134</v>
      </c>
      <c r="G26" s="263">
        <v>20</v>
      </c>
      <c r="H26" s="216"/>
      <c r="I26" s="217">
        <v>20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>
        <v>20</v>
      </c>
      <c r="Z26" s="217"/>
      <c r="AA26" s="217">
        <v>20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>
        <v>30</v>
      </c>
      <c r="BG26" s="216"/>
      <c r="BH26" s="216">
        <v>30</v>
      </c>
      <c r="BI26" s="216">
        <v>30</v>
      </c>
      <c r="BJ26" s="216"/>
      <c r="BK26" s="216">
        <v>30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1066</v>
      </c>
      <c r="E32" s="196">
        <v>0</v>
      </c>
      <c r="F32" s="197">
        <v>1066</v>
      </c>
      <c r="G32" s="263">
        <v>167</v>
      </c>
      <c r="H32" s="216"/>
      <c r="I32" s="217">
        <v>167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>
        <v>167</v>
      </c>
      <c r="Z32" s="217"/>
      <c r="AA32" s="217">
        <v>167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>
        <v>333</v>
      </c>
      <c r="BG32" s="216"/>
      <c r="BH32" s="216">
        <v>333</v>
      </c>
      <c r="BI32" s="216">
        <v>333</v>
      </c>
      <c r="BJ32" s="216"/>
      <c r="BK32" s="216">
        <v>333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110</v>
      </c>
      <c r="E35" s="196">
        <v>0</v>
      </c>
      <c r="F35" s="197">
        <v>110</v>
      </c>
      <c r="G35" s="263">
        <v>20</v>
      </c>
      <c r="H35" s="216"/>
      <c r="I35" s="217">
        <v>20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>
        <v>20</v>
      </c>
      <c r="Z35" s="217"/>
      <c r="AA35" s="217">
        <v>20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>
        <v>30</v>
      </c>
      <c r="BG35" s="216"/>
      <c r="BH35" s="216">
        <v>30</v>
      </c>
      <c r="BI35" s="216">
        <v>30</v>
      </c>
      <c r="BJ35" s="216"/>
      <c r="BK35" s="216">
        <v>30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/>
      <c r="BG36" s="216"/>
      <c r="BH36" s="216">
        <v>0</v>
      </c>
      <c r="BI36" s="216"/>
      <c r="BJ36" s="216"/>
      <c r="BK36" s="216">
        <v>0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>
        <v>0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>
        <v>0</v>
      </c>
      <c r="Z48" s="269">
        <v>0</v>
      </c>
      <c r="AA48" s="269">
        <v>0</v>
      </c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>
        <v>0</v>
      </c>
      <c r="BJ48" s="268">
        <v>0</v>
      </c>
      <c r="BK48" s="268">
        <v>0</v>
      </c>
      <c r="BL48" s="269">
        <v>0</v>
      </c>
      <c r="BM48" s="269">
        <v>0</v>
      </c>
      <c r="BN48" s="271">
        <v>0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/>
      <c r="B50" s="405"/>
      <c r="C50" s="194"/>
      <c r="D50" s="200"/>
      <c r="E50" s="200"/>
      <c r="F50" s="200"/>
      <c r="G50" s="225"/>
      <c r="H50" s="226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/>
      <c r="AU50" s="232"/>
      <c r="AV50" s="233"/>
      <c r="AW50" s="233"/>
      <c r="AX50" s="234"/>
      <c r="AY50" s="233"/>
      <c r="AZ50" s="233"/>
      <c r="BA50" s="233"/>
      <c r="BB50" s="233"/>
      <c r="BC50" s="233"/>
      <c r="BD50" s="233"/>
      <c r="BE50" s="235"/>
      <c r="BF50" s="225"/>
      <c r="BG50" s="226"/>
      <c r="BH50" s="226"/>
      <c r="BI50" s="226"/>
      <c r="BJ50" s="226"/>
      <c r="BK50" s="236"/>
      <c r="BL50" s="227"/>
      <c r="BM50" s="227"/>
      <c r="BN50" s="237"/>
      <c r="BO50" s="206"/>
      <c r="BP50" s="206"/>
    </row>
    <row r="51" spans="1:93" ht="15.65" x14ac:dyDescent="0.25">
      <c r="A51" s="181"/>
      <c r="B51" s="5"/>
      <c r="C51" s="185"/>
      <c r="D51" s="196"/>
      <c r="E51" s="196"/>
      <c r="F51" s="197"/>
      <c r="G51" s="263"/>
      <c r="H51" s="216"/>
      <c r="I51" s="217"/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15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/>
      <c r="AU51" s="219"/>
      <c r="AV51" s="219"/>
      <c r="AW51" s="219"/>
      <c r="AX51" s="219"/>
      <c r="AY51" s="219"/>
      <c r="AZ51" s="219"/>
      <c r="BA51" s="219"/>
      <c r="BB51" s="219"/>
      <c r="BC51" s="219"/>
      <c r="BD51" s="219"/>
      <c r="BE51" s="220"/>
      <c r="BF51" s="215"/>
      <c r="BG51" s="216"/>
      <c r="BH51" s="216"/>
      <c r="BI51" s="215"/>
      <c r="BJ51" s="216"/>
      <c r="BK51" s="221"/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/>
      <c r="C52" s="185"/>
      <c r="D52" s="196"/>
      <c r="E52" s="196"/>
      <c r="F52" s="197"/>
      <c r="G52" s="263"/>
      <c r="H52" s="216"/>
      <c r="I52" s="217"/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15"/>
      <c r="Z52" s="217"/>
      <c r="AA52" s="217"/>
      <c r="AB52" s="217"/>
      <c r="AC52" s="217"/>
      <c r="AD52" s="217"/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/>
      <c r="AU52" s="219"/>
      <c r="AV52" s="219"/>
      <c r="AW52" s="219"/>
      <c r="AX52" s="219"/>
      <c r="AY52" s="219"/>
      <c r="AZ52" s="219"/>
      <c r="BA52" s="219"/>
      <c r="BB52" s="219"/>
      <c r="BC52" s="219"/>
      <c r="BD52" s="219"/>
      <c r="BE52" s="220"/>
      <c r="BF52" s="215"/>
      <c r="BG52" s="216"/>
      <c r="BH52" s="216"/>
      <c r="BI52" s="215"/>
      <c r="BJ52" s="216"/>
      <c r="BK52" s="221"/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/>
      <c r="C53" s="289"/>
      <c r="D53" s="201"/>
      <c r="E53" s="201"/>
      <c r="F53" s="202"/>
      <c r="G53" s="267"/>
      <c r="H53" s="268"/>
      <c r="I53" s="269"/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70"/>
      <c r="Z53" s="269"/>
      <c r="AA53" s="269"/>
      <c r="AB53" s="269"/>
      <c r="AC53" s="269"/>
      <c r="AD53" s="269"/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/>
      <c r="AU53" s="282"/>
      <c r="AV53" s="282"/>
      <c r="AW53" s="282"/>
      <c r="AX53" s="282"/>
      <c r="AY53" s="282"/>
      <c r="AZ53" s="282"/>
      <c r="BA53" s="282"/>
      <c r="BB53" s="282"/>
      <c r="BC53" s="282"/>
      <c r="BD53" s="282"/>
      <c r="BE53" s="283"/>
      <c r="BF53" s="270"/>
      <c r="BG53" s="268"/>
      <c r="BH53" s="268"/>
      <c r="BI53" s="270"/>
      <c r="BJ53" s="268"/>
      <c r="BK53" s="284"/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I1:BN1"/>
    <mergeCell ref="B3:C3"/>
    <mergeCell ref="A4:A7"/>
    <mergeCell ref="C4:C6"/>
    <mergeCell ref="A50:B50"/>
    <mergeCell ref="A2:BK2"/>
    <mergeCell ref="G5:I5"/>
    <mergeCell ref="J5:L5"/>
    <mergeCell ref="M5:O5"/>
    <mergeCell ref="BI5:BK5"/>
    <mergeCell ref="AZ5:BB5"/>
    <mergeCell ref="BC5:BE5"/>
    <mergeCell ref="BF5:BH5"/>
    <mergeCell ref="AW5:AY5"/>
    <mergeCell ref="AQ5:AS5"/>
    <mergeCell ref="Y5:AA5"/>
    <mergeCell ref="CM5:CO5"/>
    <mergeCell ref="G4:BN4"/>
    <mergeCell ref="BR5:BT5"/>
    <mergeCell ref="BU5:BW5"/>
    <mergeCell ref="BX5:BZ5"/>
    <mergeCell ref="CA5:CC5"/>
    <mergeCell ref="CD5:CF5"/>
    <mergeCell ref="BL5:BN5"/>
    <mergeCell ref="S5:U5"/>
    <mergeCell ref="AE5:AG5"/>
    <mergeCell ref="AN5:AP5"/>
    <mergeCell ref="P5:R5"/>
    <mergeCell ref="AB5:AD5"/>
    <mergeCell ref="V5:X5"/>
    <mergeCell ref="BR4:BZ4"/>
    <mergeCell ref="CA4:CO4"/>
    <mergeCell ref="AT5:AV5"/>
    <mergeCell ref="AH5:AJ5"/>
    <mergeCell ref="AK5:AM5"/>
    <mergeCell ref="B4:B6"/>
    <mergeCell ref="CJ5:CL5"/>
    <mergeCell ref="F5:F6"/>
    <mergeCell ref="D4:F4"/>
    <mergeCell ref="D5:D6"/>
    <mergeCell ref="E5:E6"/>
    <mergeCell ref="BO5:BO6"/>
    <mergeCell ref="BP5:BP6"/>
    <mergeCell ref="CG5:CI5"/>
  </mergeCells>
  <conditionalFormatting sqref="BO7:BP53">
    <cfRule type="notContainsText" dxfId="3" priority="1" operator="notContains" text="ВЕРНО">
      <formula>ISERROR(SEARCH("ВЕРНО",BO7))</formula>
    </cfRule>
  </conditionalFormatting>
  <pageMargins left="0.7" right="0.7" top="0.75" bottom="0.75" header="0.3" footer="0.3"/>
  <pageSetup paperSize="9" scale="42" orientation="landscape" r:id="rId1"/>
  <colBreaks count="2" manualBreakCount="2">
    <brk id="21" max="1048575" man="1"/>
    <brk id="4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zoomScale="60" zoomScaleNormal="55" workbookViewId="0">
      <pane xSplit="3" ySplit="7" topLeftCell="AN8" activePane="bottomRight" state="frozen"/>
      <selection pane="topRight" activeCell="D1" sqref="D1"/>
      <selection pane="bottomLeft" activeCell="A8" sqref="A8"/>
      <selection pane="bottomRight" activeCell="A2" sqref="A2:BK2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149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59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24896</v>
      </c>
      <c r="E7" s="2">
        <v>0</v>
      </c>
      <c r="F7" s="259">
        <v>24896</v>
      </c>
      <c r="G7" s="2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1895</v>
      </c>
      <c r="BG7" s="3">
        <v>0</v>
      </c>
      <c r="BH7" s="3">
        <v>1895</v>
      </c>
      <c r="BI7" s="3">
        <v>1895</v>
      </c>
      <c r="BJ7" s="3">
        <v>0</v>
      </c>
      <c r="BK7" s="3">
        <v>1895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/>
      <c r="J8" s="215"/>
      <c r="K8" s="217"/>
      <c r="L8" s="217"/>
      <c r="M8" s="215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5"/>
      <c r="Z8" s="217"/>
      <c r="AA8" s="217"/>
      <c r="AB8" s="217"/>
      <c r="AC8" s="217"/>
      <c r="AD8" s="217"/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/>
      <c r="AT8" s="280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20"/>
      <c r="BF8" s="285"/>
      <c r="BG8" s="216"/>
      <c r="BH8" s="216"/>
      <c r="BI8" s="216"/>
      <c r="BJ8" s="216"/>
      <c r="BK8" s="216"/>
      <c r="BL8" s="217"/>
      <c r="BM8" s="217"/>
      <c r="BN8" s="222"/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/>
      <c r="J9" s="215"/>
      <c r="K9" s="217"/>
      <c r="L9" s="217"/>
      <c r="M9" s="215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5"/>
      <c r="Z9" s="217"/>
      <c r="AA9" s="217"/>
      <c r="AB9" s="217"/>
      <c r="AC9" s="217"/>
      <c r="AD9" s="217"/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/>
      <c r="AT9" s="280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20"/>
      <c r="BF9" s="285"/>
      <c r="BG9" s="216"/>
      <c r="BH9" s="216"/>
      <c r="BI9" s="216"/>
      <c r="BJ9" s="216"/>
      <c r="BK9" s="216"/>
      <c r="BL9" s="217"/>
      <c r="BM9" s="217"/>
      <c r="BN9" s="222"/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/>
      <c r="J10" s="215"/>
      <c r="K10" s="217"/>
      <c r="L10" s="217"/>
      <c r="M10" s="215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5"/>
      <c r="Z10" s="217"/>
      <c r="AA10" s="217"/>
      <c r="AB10" s="217"/>
      <c r="AC10" s="217"/>
      <c r="AD10" s="217"/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/>
      <c r="AT10" s="280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20"/>
      <c r="BF10" s="285"/>
      <c r="BG10" s="216"/>
      <c r="BH10" s="216"/>
      <c r="BI10" s="216"/>
      <c r="BJ10" s="216"/>
      <c r="BK10" s="216"/>
      <c r="BL10" s="217"/>
      <c r="BM10" s="217"/>
      <c r="BN10" s="222"/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/>
      <c r="J11" s="215"/>
      <c r="K11" s="217"/>
      <c r="L11" s="217"/>
      <c r="M11" s="215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5"/>
      <c r="Z11" s="217"/>
      <c r="AA11" s="217"/>
      <c r="AB11" s="217"/>
      <c r="AC11" s="217"/>
      <c r="AD11" s="217"/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/>
      <c r="AT11" s="280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20"/>
      <c r="BF11" s="285"/>
      <c r="BG11" s="216"/>
      <c r="BH11" s="216"/>
      <c r="BI11" s="216"/>
      <c r="BJ11" s="216"/>
      <c r="BK11" s="216"/>
      <c r="BL11" s="217"/>
      <c r="BM11" s="217"/>
      <c r="BN11" s="222"/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/>
      <c r="J12" s="215"/>
      <c r="K12" s="217"/>
      <c r="L12" s="217"/>
      <c r="M12" s="215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5"/>
      <c r="Z12" s="217"/>
      <c r="AA12" s="217"/>
      <c r="AB12" s="217"/>
      <c r="AC12" s="217"/>
      <c r="AD12" s="217"/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/>
      <c r="AT12" s="280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20"/>
      <c r="BF12" s="285"/>
      <c r="BG12" s="216"/>
      <c r="BH12" s="216"/>
      <c r="BI12" s="216"/>
      <c r="BJ12" s="216"/>
      <c r="BK12" s="216"/>
      <c r="BL12" s="217"/>
      <c r="BM12" s="217"/>
      <c r="BN12" s="222"/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/>
      <c r="J13" s="215"/>
      <c r="K13" s="217"/>
      <c r="L13" s="217"/>
      <c r="M13" s="215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5"/>
      <c r="Z13" s="217"/>
      <c r="AA13" s="217"/>
      <c r="AB13" s="217"/>
      <c r="AC13" s="217"/>
      <c r="AD13" s="217"/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/>
      <c r="AT13" s="280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20"/>
      <c r="BF13" s="285"/>
      <c r="BG13" s="216"/>
      <c r="BH13" s="216"/>
      <c r="BI13" s="216"/>
      <c r="BJ13" s="216"/>
      <c r="BK13" s="216"/>
      <c r="BL13" s="217"/>
      <c r="BM13" s="217"/>
      <c r="BN13" s="222"/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/>
      <c r="J14" s="215"/>
      <c r="K14" s="217"/>
      <c r="L14" s="217"/>
      <c r="M14" s="215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5"/>
      <c r="Z14" s="217"/>
      <c r="AA14" s="217"/>
      <c r="AB14" s="217"/>
      <c r="AC14" s="217"/>
      <c r="AD14" s="217"/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/>
      <c r="AT14" s="280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20"/>
      <c r="BF14" s="285"/>
      <c r="BG14" s="216"/>
      <c r="BH14" s="216"/>
      <c r="BI14" s="216"/>
      <c r="BJ14" s="216"/>
      <c r="BK14" s="216"/>
      <c r="BL14" s="217"/>
      <c r="BM14" s="217"/>
      <c r="BN14" s="222"/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/>
      <c r="J15" s="215"/>
      <c r="K15" s="217"/>
      <c r="L15" s="217"/>
      <c r="M15" s="215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5"/>
      <c r="Z15" s="217"/>
      <c r="AA15" s="217"/>
      <c r="AB15" s="217"/>
      <c r="AC15" s="217"/>
      <c r="AD15" s="217"/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/>
      <c r="AT15" s="280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20"/>
      <c r="BF15" s="285"/>
      <c r="BG15" s="216"/>
      <c r="BH15" s="216"/>
      <c r="BI15" s="216"/>
      <c r="BJ15" s="216"/>
      <c r="BK15" s="216"/>
      <c r="BL15" s="217"/>
      <c r="BM15" s="217"/>
      <c r="BN15" s="222"/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/>
      <c r="J16" s="215"/>
      <c r="K16" s="217"/>
      <c r="L16" s="217"/>
      <c r="M16" s="215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5"/>
      <c r="Z16" s="217"/>
      <c r="AA16" s="217"/>
      <c r="AB16" s="217"/>
      <c r="AC16" s="217"/>
      <c r="AD16" s="217"/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/>
      <c r="AT16" s="280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20"/>
      <c r="BF16" s="285"/>
      <c r="BG16" s="216"/>
      <c r="BH16" s="216"/>
      <c r="BI16" s="216"/>
      <c r="BJ16" s="216"/>
      <c r="BK16" s="216"/>
      <c r="BL16" s="217"/>
      <c r="BM16" s="217"/>
      <c r="BN16" s="222"/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/>
      <c r="J17" s="215"/>
      <c r="K17" s="217"/>
      <c r="L17" s="217"/>
      <c r="M17" s="215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5"/>
      <c r="Z17" s="217"/>
      <c r="AA17" s="217"/>
      <c r="AB17" s="217"/>
      <c r="AC17" s="217"/>
      <c r="AD17" s="217"/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/>
      <c r="AT17" s="280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20"/>
      <c r="BF17" s="285"/>
      <c r="BG17" s="216"/>
      <c r="BH17" s="216"/>
      <c r="BI17" s="216"/>
      <c r="BJ17" s="216"/>
      <c r="BK17" s="216"/>
      <c r="BL17" s="217"/>
      <c r="BM17" s="217"/>
      <c r="BN17" s="222"/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/>
      <c r="J18" s="215"/>
      <c r="K18" s="217"/>
      <c r="L18" s="217"/>
      <c r="M18" s="215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5"/>
      <c r="Z18" s="217"/>
      <c r="AA18" s="217"/>
      <c r="AB18" s="217"/>
      <c r="AC18" s="217"/>
      <c r="AD18" s="217"/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/>
      <c r="AT18" s="280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20"/>
      <c r="BF18" s="285"/>
      <c r="BG18" s="216"/>
      <c r="BH18" s="216"/>
      <c r="BI18" s="216"/>
      <c r="BJ18" s="216"/>
      <c r="BK18" s="216"/>
      <c r="BL18" s="217"/>
      <c r="BM18" s="217"/>
      <c r="BN18" s="222"/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/>
      <c r="J19" s="215"/>
      <c r="K19" s="217"/>
      <c r="L19" s="217"/>
      <c r="M19" s="215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5"/>
      <c r="Z19" s="217"/>
      <c r="AA19" s="217"/>
      <c r="AB19" s="217"/>
      <c r="AC19" s="217"/>
      <c r="AD19" s="217"/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/>
      <c r="AT19" s="280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20"/>
      <c r="BF19" s="285"/>
      <c r="BG19" s="216"/>
      <c r="BH19" s="216"/>
      <c r="BI19" s="216"/>
      <c r="BJ19" s="216"/>
      <c r="BK19" s="216"/>
      <c r="BL19" s="217"/>
      <c r="BM19" s="217"/>
      <c r="BN19" s="222"/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/>
      <c r="J20" s="215"/>
      <c r="K20" s="217"/>
      <c r="L20" s="217"/>
      <c r="M20" s="215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5"/>
      <c r="Z20" s="217"/>
      <c r="AA20" s="217"/>
      <c r="AB20" s="217"/>
      <c r="AC20" s="217"/>
      <c r="AD20" s="217"/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/>
      <c r="AT20" s="280"/>
      <c r="AU20" s="219"/>
      <c r="AV20" s="219"/>
      <c r="AW20" s="219"/>
      <c r="AX20" s="219"/>
      <c r="AY20" s="219"/>
      <c r="AZ20" s="219"/>
      <c r="BA20" s="219"/>
      <c r="BB20" s="219"/>
      <c r="BC20" s="219"/>
      <c r="BD20" s="219"/>
      <c r="BE20" s="220"/>
      <c r="BF20" s="285"/>
      <c r="BG20" s="216"/>
      <c r="BH20" s="216"/>
      <c r="BI20" s="216"/>
      <c r="BJ20" s="216"/>
      <c r="BK20" s="216"/>
      <c r="BL20" s="217"/>
      <c r="BM20" s="217"/>
      <c r="BN20" s="222"/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/>
      <c r="J21" s="215"/>
      <c r="K21" s="217"/>
      <c r="L21" s="217"/>
      <c r="M21" s="215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5"/>
      <c r="Z21" s="217"/>
      <c r="AA21" s="217"/>
      <c r="AB21" s="217"/>
      <c r="AC21" s="217"/>
      <c r="AD21" s="217"/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/>
      <c r="AT21" s="280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20"/>
      <c r="BF21" s="285"/>
      <c r="BG21" s="216"/>
      <c r="BH21" s="216"/>
      <c r="BI21" s="216"/>
      <c r="BJ21" s="216"/>
      <c r="BK21" s="216"/>
      <c r="BL21" s="217"/>
      <c r="BM21" s="217"/>
      <c r="BN21" s="222"/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/>
      <c r="J22" s="215"/>
      <c r="K22" s="217"/>
      <c r="L22" s="217"/>
      <c r="M22" s="215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5"/>
      <c r="Z22" s="217"/>
      <c r="AA22" s="217"/>
      <c r="AB22" s="217"/>
      <c r="AC22" s="217"/>
      <c r="AD22" s="217"/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/>
      <c r="AT22" s="280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20"/>
      <c r="BF22" s="285"/>
      <c r="BG22" s="216"/>
      <c r="BH22" s="216"/>
      <c r="BI22" s="216"/>
      <c r="BJ22" s="216"/>
      <c r="BK22" s="216"/>
      <c r="BL22" s="217"/>
      <c r="BM22" s="217"/>
      <c r="BN22" s="222"/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/>
      <c r="J23" s="215"/>
      <c r="K23" s="217"/>
      <c r="L23" s="217"/>
      <c r="M23" s="215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5"/>
      <c r="Z23" s="217"/>
      <c r="AA23" s="217"/>
      <c r="AB23" s="217"/>
      <c r="AC23" s="217"/>
      <c r="AD23" s="217"/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/>
      <c r="AT23" s="280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20"/>
      <c r="BF23" s="285"/>
      <c r="BG23" s="216"/>
      <c r="BH23" s="216"/>
      <c r="BI23" s="216"/>
      <c r="BJ23" s="216"/>
      <c r="BK23" s="216"/>
      <c r="BL23" s="217"/>
      <c r="BM23" s="217"/>
      <c r="BN23" s="222"/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/>
      <c r="J24" s="215"/>
      <c r="K24" s="217"/>
      <c r="L24" s="217"/>
      <c r="M24" s="215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5"/>
      <c r="Z24" s="217"/>
      <c r="AA24" s="217"/>
      <c r="AB24" s="217"/>
      <c r="AC24" s="217"/>
      <c r="AD24" s="217"/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/>
      <c r="AT24" s="280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20"/>
      <c r="BF24" s="285"/>
      <c r="BG24" s="216"/>
      <c r="BH24" s="216"/>
      <c r="BI24" s="216"/>
      <c r="BJ24" s="216"/>
      <c r="BK24" s="216"/>
      <c r="BL24" s="217"/>
      <c r="BM24" s="217"/>
      <c r="BN24" s="222"/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/>
      <c r="J25" s="215"/>
      <c r="K25" s="217"/>
      <c r="L25" s="217"/>
      <c r="M25" s="215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5"/>
      <c r="Z25" s="217"/>
      <c r="AA25" s="217"/>
      <c r="AB25" s="217"/>
      <c r="AC25" s="217"/>
      <c r="AD25" s="217"/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/>
      <c r="AT25" s="280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20"/>
      <c r="BF25" s="285"/>
      <c r="BG25" s="216"/>
      <c r="BH25" s="216"/>
      <c r="BI25" s="216"/>
      <c r="BJ25" s="216"/>
      <c r="BK25" s="216"/>
      <c r="BL25" s="217"/>
      <c r="BM25" s="217"/>
      <c r="BN25" s="222"/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/>
      <c r="J26" s="215"/>
      <c r="K26" s="217"/>
      <c r="L26" s="217"/>
      <c r="M26" s="215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5"/>
      <c r="Z26" s="217"/>
      <c r="AA26" s="217"/>
      <c r="AB26" s="217"/>
      <c r="AC26" s="217"/>
      <c r="AD26" s="217"/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/>
      <c r="AT26" s="280"/>
      <c r="AU26" s="219"/>
      <c r="AV26" s="219"/>
      <c r="AW26" s="219"/>
      <c r="AX26" s="219"/>
      <c r="AY26" s="219"/>
      <c r="AZ26" s="219"/>
      <c r="BA26" s="219"/>
      <c r="BB26" s="219"/>
      <c r="BC26" s="219"/>
      <c r="BD26" s="219"/>
      <c r="BE26" s="220"/>
      <c r="BF26" s="285"/>
      <c r="BG26" s="216"/>
      <c r="BH26" s="216"/>
      <c r="BI26" s="216"/>
      <c r="BJ26" s="216"/>
      <c r="BK26" s="216"/>
      <c r="BL26" s="217"/>
      <c r="BM26" s="217"/>
      <c r="BN26" s="222"/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/>
      <c r="J27" s="215"/>
      <c r="K27" s="217"/>
      <c r="L27" s="217"/>
      <c r="M27" s="215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5"/>
      <c r="Z27" s="217"/>
      <c r="AA27" s="217"/>
      <c r="AB27" s="217"/>
      <c r="AC27" s="217"/>
      <c r="AD27" s="217"/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/>
      <c r="AT27" s="280"/>
      <c r="AU27" s="219"/>
      <c r="AV27" s="219"/>
      <c r="AW27" s="219"/>
      <c r="AX27" s="219"/>
      <c r="AY27" s="219"/>
      <c r="AZ27" s="219"/>
      <c r="BA27" s="219"/>
      <c r="BB27" s="219"/>
      <c r="BC27" s="219"/>
      <c r="BD27" s="219"/>
      <c r="BE27" s="220"/>
      <c r="BF27" s="285"/>
      <c r="BG27" s="216"/>
      <c r="BH27" s="216"/>
      <c r="BI27" s="216"/>
      <c r="BJ27" s="216"/>
      <c r="BK27" s="216"/>
      <c r="BL27" s="217"/>
      <c r="BM27" s="217"/>
      <c r="BN27" s="222"/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/>
      <c r="J28" s="215"/>
      <c r="K28" s="217"/>
      <c r="L28" s="217"/>
      <c r="M28" s="215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5"/>
      <c r="Z28" s="217"/>
      <c r="AA28" s="217"/>
      <c r="AB28" s="217"/>
      <c r="AC28" s="217"/>
      <c r="AD28" s="217"/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/>
      <c r="AT28" s="280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20"/>
      <c r="BF28" s="285"/>
      <c r="BG28" s="216"/>
      <c r="BH28" s="216"/>
      <c r="BI28" s="216"/>
      <c r="BJ28" s="216"/>
      <c r="BK28" s="216"/>
      <c r="BL28" s="217"/>
      <c r="BM28" s="217"/>
      <c r="BN28" s="222"/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/>
      <c r="J29" s="215"/>
      <c r="K29" s="217"/>
      <c r="L29" s="217"/>
      <c r="M29" s="215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5"/>
      <c r="Z29" s="217"/>
      <c r="AA29" s="217"/>
      <c r="AB29" s="217"/>
      <c r="AC29" s="217"/>
      <c r="AD29" s="217"/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/>
      <c r="AT29" s="280"/>
      <c r="AU29" s="219"/>
      <c r="AV29" s="219"/>
      <c r="AW29" s="219"/>
      <c r="AX29" s="219"/>
      <c r="AY29" s="219"/>
      <c r="AZ29" s="219"/>
      <c r="BA29" s="219"/>
      <c r="BB29" s="219"/>
      <c r="BC29" s="219"/>
      <c r="BD29" s="219"/>
      <c r="BE29" s="220"/>
      <c r="BF29" s="285"/>
      <c r="BG29" s="216"/>
      <c r="BH29" s="216"/>
      <c r="BI29" s="216"/>
      <c r="BJ29" s="216"/>
      <c r="BK29" s="216"/>
      <c r="BL29" s="217"/>
      <c r="BM29" s="217"/>
      <c r="BN29" s="222"/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/>
      <c r="J30" s="215"/>
      <c r="K30" s="217"/>
      <c r="L30" s="217"/>
      <c r="M30" s="215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5"/>
      <c r="Z30" s="217"/>
      <c r="AA30" s="217"/>
      <c r="AB30" s="217"/>
      <c r="AC30" s="217"/>
      <c r="AD30" s="217"/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/>
      <c r="AT30" s="280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20"/>
      <c r="BF30" s="285"/>
      <c r="BG30" s="216"/>
      <c r="BH30" s="216"/>
      <c r="BI30" s="216"/>
      <c r="BJ30" s="216"/>
      <c r="BK30" s="216"/>
      <c r="BL30" s="217"/>
      <c r="BM30" s="217"/>
      <c r="BN30" s="222"/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/>
      <c r="J31" s="215"/>
      <c r="K31" s="217"/>
      <c r="L31" s="217"/>
      <c r="M31" s="215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5"/>
      <c r="Z31" s="217"/>
      <c r="AA31" s="217"/>
      <c r="AB31" s="217"/>
      <c r="AC31" s="217"/>
      <c r="AD31" s="217"/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/>
      <c r="AT31" s="280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20"/>
      <c r="BF31" s="285"/>
      <c r="BG31" s="216"/>
      <c r="BH31" s="216"/>
      <c r="BI31" s="216"/>
      <c r="BJ31" s="216"/>
      <c r="BK31" s="216"/>
      <c r="BL31" s="217"/>
      <c r="BM31" s="217"/>
      <c r="BN31" s="222"/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/>
      <c r="J32" s="215"/>
      <c r="K32" s="217"/>
      <c r="L32" s="217"/>
      <c r="M32" s="215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5"/>
      <c r="Z32" s="217"/>
      <c r="AA32" s="217"/>
      <c r="AB32" s="217"/>
      <c r="AC32" s="217"/>
      <c r="AD32" s="217"/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/>
      <c r="AT32" s="280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20"/>
      <c r="BF32" s="285"/>
      <c r="BG32" s="216"/>
      <c r="BH32" s="216"/>
      <c r="BI32" s="216"/>
      <c r="BJ32" s="216"/>
      <c r="BK32" s="216"/>
      <c r="BL32" s="217"/>
      <c r="BM32" s="217"/>
      <c r="BN32" s="222"/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/>
      <c r="J33" s="215"/>
      <c r="K33" s="217"/>
      <c r="L33" s="217"/>
      <c r="M33" s="215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5"/>
      <c r="Z33" s="217"/>
      <c r="AA33" s="217"/>
      <c r="AB33" s="217"/>
      <c r="AC33" s="217"/>
      <c r="AD33" s="217"/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/>
      <c r="AT33" s="280"/>
      <c r="AU33" s="219"/>
      <c r="AV33" s="219"/>
      <c r="AW33" s="219"/>
      <c r="AX33" s="219"/>
      <c r="AY33" s="219"/>
      <c r="AZ33" s="219"/>
      <c r="BA33" s="219"/>
      <c r="BB33" s="219"/>
      <c r="BC33" s="219"/>
      <c r="BD33" s="219"/>
      <c r="BE33" s="220"/>
      <c r="BF33" s="285"/>
      <c r="BG33" s="216"/>
      <c r="BH33" s="216"/>
      <c r="BI33" s="216"/>
      <c r="BJ33" s="216"/>
      <c r="BK33" s="216"/>
      <c r="BL33" s="217"/>
      <c r="BM33" s="217"/>
      <c r="BN33" s="222"/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/>
      <c r="J34" s="215"/>
      <c r="K34" s="217"/>
      <c r="L34" s="217"/>
      <c r="M34" s="215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5"/>
      <c r="Z34" s="217"/>
      <c r="AA34" s="217"/>
      <c r="AB34" s="217"/>
      <c r="AC34" s="217"/>
      <c r="AD34" s="217"/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/>
      <c r="AT34" s="280"/>
      <c r="AU34" s="219"/>
      <c r="AV34" s="219"/>
      <c r="AW34" s="219"/>
      <c r="AX34" s="219"/>
      <c r="AY34" s="219"/>
      <c r="AZ34" s="219"/>
      <c r="BA34" s="219"/>
      <c r="BB34" s="219"/>
      <c r="BC34" s="219"/>
      <c r="BD34" s="219"/>
      <c r="BE34" s="220"/>
      <c r="BF34" s="285"/>
      <c r="BG34" s="216"/>
      <c r="BH34" s="216"/>
      <c r="BI34" s="216"/>
      <c r="BJ34" s="216"/>
      <c r="BK34" s="216"/>
      <c r="BL34" s="217"/>
      <c r="BM34" s="217"/>
      <c r="BN34" s="222"/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/>
      <c r="J35" s="215"/>
      <c r="K35" s="217"/>
      <c r="L35" s="217"/>
      <c r="M35" s="215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5"/>
      <c r="Z35" s="217"/>
      <c r="AA35" s="217"/>
      <c r="AB35" s="217"/>
      <c r="AC35" s="217"/>
      <c r="AD35" s="217"/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/>
      <c r="AT35" s="280"/>
      <c r="AU35" s="219"/>
      <c r="AV35" s="219"/>
      <c r="AW35" s="219"/>
      <c r="AX35" s="219"/>
      <c r="AY35" s="219"/>
      <c r="AZ35" s="219"/>
      <c r="BA35" s="219"/>
      <c r="BB35" s="219"/>
      <c r="BC35" s="219"/>
      <c r="BD35" s="219"/>
      <c r="BE35" s="220"/>
      <c r="BF35" s="285"/>
      <c r="BG35" s="216"/>
      <c r="BH35" s="216"/>
      <c r="BI35" s="216"/>
      <c r="BJ35" s="216"/>
      <c r="BK35" s="216"/>
      <c r="BL35" s="217"/>
      <c r="BM35" s="217"/>
      <c r="BN35" s="222"/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/>
      <c r="J36" s="215"/>
      <c r="K36" s="217"/>
      <c r="L36" s="217"/>
      <c r="M36" s="215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5"/>
      <c r="Z36" s="217"/>
      <c r="AA36" s="217"/>
      <c r="AB36" s="217"/>
      <c r="AC36" s="217"/>
      <c r="AD36" s="217"/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/>
      <c r="AT36" s="280"/>
      <c r="AU36" s="219"/>
      <c r="AV36" s="219"/>
      <c r="AW36" s="219"/>
      <c r="AX36" s="219"/>
      <c r="AY36" s="219"/>
      <c r="AZ36" s="219"/>
      <c r="BA36" s="219"/>
      <c r="BB36" s="219"/>
      <c r="BC36" s="219"/>
      <c r="BD36" s="219"/>
      <c r="BE36" s="220"/>
      <c r="BF36" s="285"/>
      <c r="BG36" s="216"/>
      <c r="BH36" s="216"/>
      <c r="BI36" s="216"/>
      <c r="BJ36" s="216"/>
      <c r="BK36" s="216"/>
      <c r="BL36" s="217"/>
      <c r="BM36" s="217"/>
      <c r="BN36" s="222"/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456</v>
      </c>
      <c r="E37" s="196">
        <v>0</v>
      </c>
      <c r="F37" s="197">
        <v>456</v>
      </c>
      <c r="G37" s="263"/>
      <c r="H37" s="216"/>
      <c r="I37" s="217"/>
      <c r="J37" s="215"/>
      <c r="K37" s="217"/>
      <c r="L37" s="217"/>
      <c r="M37" s="215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5"/>
      <c r="Z37" s="217"/>
      <c r="AA37" s="217"/>
      <c r="AB37" s="217"/>
      <c r="AC37" s="217"/>
      <c r="AD37" s="217"/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/>
      <c r="AT37" s="280"/>
      <c r="AU37" s="219"/>
      <c r="AV37" s="219"/>
      <c r="AW37" s="219"/>
      <c r="AX37" s="219"/>
      <c r="AY37" s="219"/>
      <c r="AZ37" s="219"/>
      <c r="BA37" s="219"/>
      <c r="BB37" s="219"/>
      <c r="BC37" s="219"/>
      <c r="BD37" s="219"/>
      <c r="BE37" s="220"/>
      <c r="BF37" s="285">
        <v>15</v>
      </c>
      <c r="BG37" s="216"/>
      <c r="BH37" s="216">
        <v>15</v>
      </c>
      <c r="BI37" s="216">
        <v>15</v>
      </c>
      <c r="BJ37" s="216"/>
      <c r="BK37" s="216">
        <v>15</v>
      </c>
      <c r="BL37" s="217"/>
      <c r="BM37" s="217"/>
      <c r="BN37" s="222"/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24440</v>
      </c>
      <c r="E38" s="196">
        <v>0</v>
      </c>
      <c r="F38" s="197">
        <v>24440</v>
      </c>
      <c r="G38" s="263"/>
      <c r="H38" s="216"/>
      <c r="I38" s="217"/>
      <c r="J38" s="215"/>
      <c r="K38" s="217"/>
      <c r="L38" s="217"/>
      <c r="M38" s="215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5"/>
      <c r="Z38" s="217"/>
      <c r="AA38" s="217"/>
      <c r="AB38" s="217"/>
      <c r="AC38" s="217"/>
      <c r="AD38" s="217"/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/>
      <c r="AT38" s="280"/>
      <c r="AU38" s="219"/>
      <c r="AV38" s="219"/>
      <c r="AW38" s="219"/>
      <c r="AX38" s="219"/>
      <c r="AY38" s="219"/>
      <c r="AZ38" s="219"/>
      <c r="BA38" s="219"/>
      <c r="BB38" s="219"/>
      <c r="BC38" s="219"/>
      <c r="BD38" s="219"/>
      <c r="BE38" s="220"/>
      <c r="BF38" s="285">
        <v>1880</v>
      </c>
      <c r="BG38" s="216"/>
      <c r="BH38" s="216">
        <v>1880</v>
      </c>
      <c r="BI38" s="216">
        <v>1880</v>
      </c>
      <c r="BJ38" s="216"/>
      <c r="BK38" s="216">
        <v>1880</v>
      </c>
      <c r="BL38" s="217"/>
      <c r="BM38" s="217"/>
      <c r="BN38" s="222"/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/>
      <c r="J39" s="215"/>
      <c r="K39" s="217"/>
      <c r="L39" s="217"/>
      <c r="M39" s="215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5"/>
      <c r="Z39" s="217"/>
      <c r="AA39" s="217"/>
      <c r="AB39" s="217"/>
      <c r="AC39" s="217"/>
      <c r="AD39" s="217"/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/>
      <c r="AT39" s="280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20"/>
      <c r="BF39" s="285"/>
      <c r="BG39" s="216"/>
      <c r="BH39" s="216"/>
      <c r="BI39" s="216"/>
      <c r="BJ39" s="216"/>
      <c r="BK39" s="216"/>
      <c r="BL39" s="217"/>
      <c r="BM39" s="217"/>
      <c r="BN39" s="222"/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/>
      <c r="J40" s="215"/>
      <c r="K40" s="217"/>
      <c r="L40" s="217"/>
      <c r="M40" s="215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5"/>
      <c r="Z40" s="217"/>
      <c r="AA40" s="217"/>
      <c r="AB40" s="217"/>
      <c r="AC40" s="217"/>
      <c r="AD40" s="217"/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/>
      <c r="AT40" s="280"/>
      <c r="AU40" s="219"/>
      <c r="AV40" s="219"/>
      <c r="AW40" s="219"/>
      <c r="AX40" s="219"/>
      <c r="AY40" s="219"/>
      <c r="AZ40" s="219"/>
      <c r="BA40" s="219"/>
      <c r="BB40" s="219"/>
      <c r="BC40" s="219"/>
      <c r="BD40" s="219"/>
      <c r="BE40" s="220"/>
      <c r="BF40" s="285"/>
      <c r="BG40" s="216"/>
      <c r="BH40" s="216"/>
      <c r="BI40" s="216"/>
      <c r="BJ40" s="216"/>
      <c r="BK40" s="216"/>
      <c r="BL40" s="217"/>
      <c r="BM40" s="217"/>
      <c r="BN40" s="222"/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/>
      <c r="J41" s="215"/>
      <c r="K41" s="217"/>
      <c r="L41" s="217"/>
      <c r="M41" s="215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5"/>
      <c r="Z41" s="217"/>
      <c r="AA41" s="217"/>
      <c r="AB41" s="217"/>
      <c r="AC41" s="217"/>
      <c r="AD41" s="217"/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/>
      <c r="AT41" s="280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20"/>
      <c r="BF41" s="285"/>
      <c r="BG41" s="216"/>
      <c r="BH41" s="216"/>
      <c r="BI41" s="216"/>
      <c r="BJ41" s="216"/>
      <c r="BK41" s="216"/>
      <c r="BL41" s="217"/>
      <c r="BM41" s="217"/>
      <c r="BN41" s="222"/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/>
      <c r="J42" s="215"/>
      <c r="K42" s="217"/>
      <c r="L42" s="217"/>
      <c r="M42" s="215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5"/>
      <c r="Z42" s="217"/>
      <c r="AA42" s="217"/>
      <c r="AB42" s="217"/>
      <c r="AC42" s="217"/>
      <c r="AD42" s="217"/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/>
      <c r="AT42" s="280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/>
      <c r="BE42" s="220"/>
      <c r="BF42" s="285"/>
      <c r="BG42" s="216"/>
      <c r="BH42" s="216"/>
      <c r="BI42" s="216"/>
      <c r="BJ42" s="216"/>
      <c r="BK42" s="216"/>
      <c r="BL42" s="217"/>
      <c r="BM42" s="217"/>
      <c r="BN42" s="222"/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/>
      <c r="J43" s="215"/>
      <c r="K43" s="217"/>
      <c r="L43" s="217"/>
      <c r="M43" s="215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5"/>
      <c r="Z43" s="217"/>
      <c r="AA43" s="217"/>
      <c r="AB43" s="217"/>
      <c r="AC43" s="217"/>
      <c r="AD43" s="217"/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/>
      <c r="AT43" s="280"/>
      <c r="AU43" s="219"/>
      <c r="AV43" s="219"/>
      <c r="AW43" s="219"/>
      <c r="AX43" s="219"/>
      <c r="AY43" s="219"/>
      <c r="AZ43" s="219"/>
      <c r="BA43" s="219"/>
      <c r="BB43" s="219"/>
      <c r="BC43" s="219"/>
      <c r="BD43" s="219"/>
      <c r="BE43" s="220"/>
      <c r="BF43" s="285"/>
      <c r="BG43" s="216"/>
      <c r="BH43" s="216"/>
      <c r="BI43" s="216"/>
      <c r="BJ43" s="216"/>
      <c r="BK43" s="216"/>
      <c r="BL43" s="217"/>
      <c r="BM43" s="217"/>
      <c r="BN43" s="222"/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/>
      <c r="J44" s="215"/>
      <c r="K44" s="217"/>
      <c r="L44" s="217"/>
      <c r="M44" s="215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5"/>
      <c r="Z44" s="217"/>
      <c r="AA44" s="217"/>
      <c r="AB44" s="217"/>
      <c r="AC44" s="217"/>
      <c r="AD44" s="217"/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/>
      <c r="AT44" s="280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20"/>
      <c r="BF44" s="285"/>
      <c r="BG44" s="216"/>
      <c r="BH44" s="216"/>
      <c r="BI44" s="216"/>
      <c r="BJ44" s="216"/>
      <c r="BK44" s="216"/>
      <c r="BL44" s="217"/>
      <c r="BM44" s="217"/>
      <c r="BN44" s="222"/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/>
      <c r="J45" s="215"/>
      <c r="K45" s="217"/>
      <c r="L45" s="217"/>
      <c r="M45" s="215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5"/>
      <c r="Z45" s="217"/>
      <c r="AA45" s="217"/>
      <c r="AB45" s="217"/>
      <c r="AC45" s="217"/>
      <c r="AD45" s="217"/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/>
      <c r="AT45" s="280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20"/>
      <c r="BF45" s="285"/>
      <c r="BG45" s="216"/>
      <c r="BH45" s="216"/>
      <c r="BI45" s="216"/>
      <c r="BJ45" s="216"/>
      <c r="BK45" s="216"/>
      <c r="BL45" s="217"/>
      <c r="BM45" s="217"/>
      <c r="BN45" s="222"/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/>
      <c r="J46" s="215"/>
      <c r="K46" s="217"/>
      <c r="L46" s="217"/>
      <c r="M46" s="215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5"/>
      <c r="Z46" s="217"/>
      <c r="AA46" s="217"/>
      <c r="AB46" s="217"/>
      <c r="AC46" s="217"/>
      <c r="AD46" s="217"/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/>
      <c r="AT46" s="280"/>
      <c r="AU46" s="219"/>
      <c r="AV46" s="219"/>
      <c r="AW46" s="219"/>
      <c r="AX46" s="219"/>
      <c r="AY46" s="219"/>
      <c r="AZ46" s="219"/>
      <c r="BA46" s="219"/>
      <c r="BB46" s="219"/>
      <c r="BC46" s="219"/>
      <c r="BD46" s="219"/>
      <c r="BE46" s="220"/>
      <c r="BF46" s="285"/>
      <c r="BG46" s="216"/>
      <c r="BH46" s="216"/>
      <c r="BI46" s="216"/>
      <c r="BJ46" s="216"/>
      <c r="BK46" s="216"/>
      <c r="BL46" s="217"/>
      <c r="BM46" s="217"/>
      <c r="BN46" s="222"/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/>
      <c r="J47" s="215"/>
      <c r="K47" s="217"/>
      <c r="L47" s="217"/>
      <c r="M47" s="215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5"/>
      <c r="Z47" s="217"/>
      <c r="AA47" s="217"/>
      <c r="AB47" s="217"/>
      <c r="AC47" s="217"/>
      <c r="AD47" s="217"/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/>
      <c r="AT47" s="280"/>
      <c r="AU47" s="219"/>
      <c r="AV47" s="219"/>
      <c r="AW47" s="219"/>
      <c r="AX47" s="219"/>
      <c r="AY47" s="219"/>
      <c r="AZ47" s="219"/>
      <c r="BA47" s="219"/>
      <c r="BB47" s="219"/>
      <c r="BC47" s="219"/>
      <c r="BD47" s="219"/>
      <c r="BE47" s="220"/>
      <c r="BF47" s="285"/>
      <c r="BG47" s="216"/>
      <c r="BH47" s="216"/>
      <c r="BI47" s="216"/>
      <c r="BJ47" s="216"/>
      <c r="BK47" s="216"/>
      <c r="BL47" s="217"/>
      <c r="BM47" s="217"/>
      <c r="BN47" s="222"/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/>
      <c r="H48" s="268"/>
      <c r="I48" s="269"/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/>
      <c r="AC48" s="269"/>
      <c r="AD48" s="269"/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/>
      <c r="AU48" s="282"/>
      <c r="AV48" s="282"/>
      <c r="AW48" s="282"/>
      <c r="AX48" s="282"/>
      <c r="AY48" s="282"/>
      <c r="AZ48" s="282"/>
      <c r="BA48" s="282"/>
      <c r="BB48" s="282"/>
      <c r="BC48" s="282"/>
      <c r="BD48" s="282"/>
      <c r="BE48" s="283"/>
      <c r="BF48" s="286"/>
      <c r="BG48" s="268"/>
      <c r="BH48" s="268"/>
      <c r="BI48" s="268"/>
      <c r="BJ48" s="268"/>
      <c r="BK48" s="268"/>
      <c r="BL48" s="269"/>
      <c r="BM48" s="269"/>
      <c r="BN48" s="271"/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I1:BN1"/>
    <mergeCell ref="BR4:BZ4"/>
    <mergeCell ref="CA4:CO4"/>
    <mergeCell ref="BO5:BO6"/>
    <mergeCell ref="BP5:BP6"/>
    <mergeCell ref="A2:BK2"/>
    <mergeCell ref="B3:C3"/>
    <mergeCell ref="A4:A7"/>
    <mergeCell ref="C4:C6"/>
    <mergeCell ref="G5:I5"/>
    <mergeCell ref="J5:L5"/>
    <mergeCell ref="M5:O5"/>
    <mergeCell ref="AQ5:AS5"/>
    <mergeCell ref="AT5:AV5"/>
    <mergeCell ref="AW5:AY5"/>
    <mergeCell ref="AZ5:BB5"/>
    <mergeCell ref="S5:U5"/>
    <mergeCell ref="AE5:AG5"/>
    <mergeCell ref="D4:F4"/>
    <mergeCell ref="A50:B50"/>
    <mergeCell ref="P5:R5"/>
    <mergeCell ref="V5:X5"/>
    <mergeCell ref="AB5:AD5"/>
    <mergeCell ref="Y5:AA5"/>
    <mergeCell ref="D5:D6"/>
    <mergeCell ref="E5:E6"/>
    <mergeCell ref="F5:F6"/>
    <mergeCell ref="B4:B6"/>
    <mergeCell ref="CD5:CF5"/>
    <mergeCell ref="CG5:CI5"/>
    <mergeCell ref="CJ5:CL5"/>
    <mergeCell ref="CM5:CO5"/>
    <mergeCell ref="G4:BN4"/>
    <mergeCell ref="AN5:AP5"/>
    <mergeCell ref="BR5:BT5"/>
    <mergeCell ref="BU5:BW5"/>
    <mergeCell ref="BX5:BZ5"/>
    <mergeCell ref="CA5:CC5"/>
    <mergeCell ref="BC5:BE5"/>
    <mergeCell ref="BF5:BH5"/>
    <mergeCell ref="BI5:BK5"/>
    <mergeCell ref="BL5:BN5"/>
    <mergeCell ref="AH5:AJ5"/>
    <mergeCell ref="AK5:AM5"/>
  </mergeCells>
  <conditionalFormatting sqref="BO7:BP53">
    <cfRule type="notContainsText" dxfId="2" priority="1" operator="notContains" text="ВЕРНО">
      <formula>ISERROR(SEARCH("ВЕРНО",BO7))</formula>
    </cfRule>
  </conditionalFormatting>
  <pageMargins left="0.7" right="0.7" top="0.75" bottom="0.75" header="0.3" footer="0.3"/>
  <pageSetup paperSize="9" scale="42" orientation="landscape" r:id="rId1"/>
  <colBreaks count="2" manualBreakCount="2">
    <brk id="21" max="1048575" man="1"/>
    <brk id="4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O53"/>
  <sheetViews>
    <sheetView view="pageBreakPreview" topLeftCell="AJ1" zoomScale="60" zoomScaleNormal="55" workbookViewId="0">
      <selection activeCell="BI1" sqref="BI1:BN1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350000000000001" x14ac:dyDescent="0.3">
      <c r="BI1" s="386" t="s">
        <v>150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124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0</v>
      </c>
      <c r="E7" s="2">
        <v>0</v>
      </c>
      <c r="F7" s="259">
        <v>0</v>
      </c>
      <c r="G7" s="2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/>
      <c r="BG8" s="216"/>
      <c r="BH8" s="216">
        <v>0</v>
      </c>
      <c r="BI8" s="216"/>
      <c r="BJ8" s="216"/>
      <c r="BK8" s="216">
        <v>0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>
        <v>0</v>
      </c>
      <c r="BG19" s="216"/>
      <c r="BH19" s="216">
        <v>0</v>
      </c>
      <c r="BI19" s="216">
        <v>0</v>
      </c>
      <c r="BJ19" s="216"/>
      <c r="BK19" s="216">
        <v>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/>
      <c r="BG24" s="216"/>
      <c r="BH24" s="216">
        <v>0</v>
      </c>
      <c r="BI24" s="216"/>
      <c r="BJ24" s="216"/>
      <c r="BK24" s="216">
        <v>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>
        <v>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>
        <v>0</v>
      </c>
      <c r="BG36" s="216"/>
      <c r="BH36" s="216">
        <v>0</v>
      </c>
      <c r="BI36" s="216">
        <v>0</v>
      </c>
      <c r="BJ36" s="216"/>
      <c r="BK36" s="216">
        <v>0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0</v>
      </c>
      <c r="E39" s="196">
        <v>0</v>
      </c>
      <c r="F39" s="197">
        <v>0</v>
      </c>
      <c r="G39" s="263"/>
      <c r="H39" s="216"/>
      <c r="I39" s="217">
        <v>0</v>
      </c>
      <c r="J39" s="215"/>
      <c r="K39" s="217"/>
      <c r="L39" s="217">
        <v>0</v>
      </c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/>
      <c r="Z39" s="217"/>
      <c r="AA39" s="217">
        <v>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>
        <v>0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>
        <v>0</v>
      </c>
      <c r="BJ48" s="268">
        <v>0</v>
      </c>
      <c r="BK48" s="268">
        <v>0</v>
      </c>
      <c r="BL48" s="269">
        <v>0</v>
      </c>
      <c r="BM48" s="269">
        <v>0</v>
      </c>
      <c r="BN48" s="271">
        <v>0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CG5:CI5"/>
    <mergeCell ref="CJ5:CL5"/>
    <mergeCell ref="BI1:BN1"/>
    <mergeCell ref="BP5:BP6"/>
    <mergeCell ref="A50:B50"/>
    <mergeCell ref="AW5:AY5"/>
    <mergeCell ref="AZ5:BB5"/>
    <mergeCell ref="S5:U5"/>
    <mergeCell ref="D5:D6"/>
    <mergeCell ref="E5:E6"/>
    <mergeCell ref="F5:F6"/>
    <mergeCell ref="AK5:AM5"/>
    <mergeCell ref="B4:B6"/>
    <mergeCell ref="A2:BK2"/>
    <mergeCell ref="B3:C3"/>
    <mergeCell ref="A4:A7"/>
    <mergeCell ref="C4:C6"/>
    <mergeCell ref="G5:I5"/>
    <mergeCell ref="J5:L5"/>
    <mergeCell ref="M5:O5"/>
    <mergeCell ref="Y5:AA5"/>
    <mergeCell ref="AH5:AJ5"/>
    <mergeCell ref="BR4:BZ4"/>
    <mergeCell ref="AE5:AG5"/>
    <mergeCell ref="AN5:AP5"/>
    <mergeCell ref="P5:R5"/>
    <mergeCell ref="V5:X5"/>
    <mergeCell ref="AB5:AD5"/>
    <mergeCell ref="CA4:CO4"/>
    <mergeCell ref="BO5:BO6"/>
    <mergeCell ref="AT5:AV5"/>
    <mergeCell ref="D4:F4"/>
    <mergeCell ref="CM5:CO5"/>
    <mergeCell ref="G4:BN4"/>
    <mergeCell ref="BR5:BT5"/>
    <mergeCell ref="BU5:BW5"/>
    <mergeCell ref="BX5:BZ5"/>
    <mergeCell ref="CA5:CC5"/>
    <mergeCell ref="CD5:CF5"/>
    <mergeCell ref="AQ5:AS5"/>
    <mergeCell ref="BL5:BN5"/>
    <mergeCell ref="BC5:BE5"/>
    <mergeCell ref="BF5:BH5"/>
    <mergeCell ref="BI5:BK5"/>
  </mergeCells>
  <conditionalFormatting sqref="BO7:BP53">
    <cfRule type="notContainsText" dxfId="1" priority="1" operator="notContains" text="ВЕРНО">
      <formula>ISERROR(SEARCH("ВЕРНО",BO7))</formula>
    </cfRule>
  </conditionalFormatting>
  <pageMargins left="0.7" right="0.7" top="0.75" bottom="0.75" header="0.3" footer="0.3"/>
  <pageSetup paperSize="9" scale="38" orientation="landscape" verticalDpi="0" r:id="rId1"/>
  <colBreaks count="2" manualBreakCount="2">
    <brk id="24" max="1048575" man="1"/>
    <brk id="4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O53"/>
  <sheetViews>
    <sheetView view="pageBreakPreview" topLeftCell="AJ1" zoomScale="60" zoomScaleNormal="55" workbookViewId="0">
      <selection activeCell="BI1" sqref="BI1:BN1"/>
    </sheetView>
  </sheetViews>
  <sheetFormatPr defaultColWidth="9.125" defaultRowHeight="14.3" outlineLevelCol="1" x14ac:dyDescent="0.25"/>
  <cols>
    <col min="1" max="1" width="7.625" style="65" customWidth="1"/>
    <col min="2" max="2" width="29.375" style="65" customWidth="1"/>
    <col min="3" max="3" width="13.625" style="182" customWidth="1"/>
    <col min="4" max="6" width="13.625" style="182" hidden="1" customWidth="1" outlineLevel="1"/>
    <col min="7" max="7" width="19.75" style="65" customWidth="1" collapsed="1"/>
    <col min="8" max="8" width="12" style="65" bestFit="1" customWidth="1"/>
    <col min="9" max="9" width="13.25" style="65" customWidth="1"/>
    <col min="10" max="10" width="13.625" style="65" customWidth="1"/>
    <col min="11" max="11" width="12" style="65" customWidth="1"/>
    <col min="12" max="12" width="21.25" style="65" customWidth="1"/>
    <col min="13" max="13" width="19.75" style="65" customWidth="1"/>
    <col min="14" max="14" width="10.75" style="65" bestFit="1" customWidth="1"/>
    <col min="15" max="15" width="15.625" style="65" customWidth="1"/>
    <col min="16" max="16" width="12.75" style="65" customWidth="1"/>
    <col min="17" max="17" width="9.375" style="65" bestFit="1" customWidth="1"/>
    <col min="18" max="18" width="17.25" style="65" customWidth="1"/>
    <col min="19" max="21" width="11.875" style="65" customWidth="1"/>
    <col min="22" max="22" width="14.875" style="65" customWidth="1"/>
    <col min="23" max="23" width="10.75" style="65" bestFit="1" customWidth="1"/>
    <col min="24" max="24" width="17.25" style="65" customWidth="1"/>
    <col min="25" max="27" width="13.875" style="65" customWidth="1"/>
    <col min="28" max="28" width="10.75" style="65" customWidth="1"/>
    <col min="29" max="29" width="9.375" style="65" bestFit="1" customWidth="1"/>
    <col min="30" max="30" width="10.625" style="65" bestFit="1" customWidth="1"/>
    <col min="31" max="31" width="14.125" style="65" customWidth="1"/>
    <col min="32" max="32" width="10.625" style="65" customWidth="1"/>
    <col min="33" max="33" width="12" style="65" customWidth="1"/>
    <col min="34" max="34" width="14.125" style="65" customWidth="1"/>
    <col min="35" max="35" width="10.625" style="65" customWidth="1"/>
    <col min="36" max="36" width="12" style="65" customWidth="1"/>
    <col min="37" max="37" width="14.125" style="65" customWidth="1"/>
    <col min="38" max="38" width="10.625" style="65" customWidth="1"/>
    <col min="39" max="39" width="12" style="65" customWidth="1"/>
    <col min="40" max="40" width="17.25" style="65" bestFit="1" customWidth="1"/>
    <col min="41" max="41" width="10.625" style="65" customWidth="1"/>
    <col min="42" max="42" width="12.75" style="65" customWidth="1"/>
    <col min="43" max="43" width="17.75" style="65" customWidth="1"/>
    <col min="44" max="44" width="9.25" style="65" bestFit="1" customWidth="1"/>
    <col min="45" max="45" width="16" style="65" customWidth="1"/>
    <col min="46" max="46" width="13.25" style="65" customWidth="1"/>
    <col min="47" max="47" width="10.625" style="65" bestFit="1" customWidth="1"/>
    <col min="48" max="48" width="16.125" style="65" customWidth="1"/>
    <col min="49" max="49" width="8.25" style="65" customWidth="1"/>
    <col min="50" max="50" width="7.375" style="65" customWidth="1"/>
    <col min="51" max="51" width="9.375" style="65" bestFit="1" customWidth="1"/>
    <col min="52" max="52" width="12" style="65" customWidth="1"/>
    <col min="53" max="53" width="10.625" style="65" bestFit="1" customWidth="1"/>
    <col min="54" max="54" width="13.125" style="65" customWidth="1"/>
    <col min="55" max="55" width="11.25" style="65" customWidth="1"/>
    <col min="56" max="56" width="9.375" style="65" bestFit="1" customWidth="1"/>
    <col min="57" max="57" width="14.875" style="65" customWidth="1"/>
    <col min="58" max="58" width="13.875" style="65" customWidth="1"/>
    <col min="59" max="59" width="11.875" style="65" bestFit="1" customWidth="1"/>
    <col min="60" max="60" width="14.75" style="65" customWidth="1"/>
    <col min="61" max="61" width="14.375" style="65" customWidth="1"/>
    <col min="62" max="62" width="9.25" style="65" bestFit="1" customWidth="1"/>
    <col min="63" max="63" width="12.75" style="65" customWidth="1"/>
    <col min="64" max="66" width="14.375" style="65" customWidth="1"/>
    <col min="67" max="68" width="12.25" style="65" hidden="1" customWidth="1"/>
    <col min="69" max="69" width="9.25" style="65" hidden="1" customWidth="1"/>
    <col min="70" max="93" width="13.625" style="65" hidden="1" customWidth="1"/>
    <col min="94" max="94" width="0" style="65" hidden="1" customWidth="1"/>
    <col min="95" max="16384" width="9.125" style="65"/>
  </cols>
  <sheetData>
    <row r="1" spans="1:93" ht="18.7" customHeight="1" x14ac:dyDescent="0.3">
      <c r="BI1" s="386" t="s">
        <v>155</v>
      </c>
      <c r="BJ1" s="386"/>
      <c r="BK1" s="386"/>
      <c r="BL1" s="386"/>
      <c r="BM1" s="386"/>
      <c r="BN1" s="386"/>
    </row>
    <row r="2" spans="1:93" ht="18.350000000000001" x14ac:dyDescent="0.25">
      <c r="A2" s="427" t="s">
        <v>119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27"/>
      <c r="AW2" s="427"/>
      <c r="AX2" s="427"/>
      <c r="AY2" s="427"/>
      <c r="AZ2" s="427"/>
      <c r="BA2" s="427"/>
      <c r="BB2" s="427"/>
      <c r="BC2" s="427"/>
      <c r="BD2" s="427"/>
      <c r="BE2" s="427"/>
      <c r="BF2" s="427"/>
      <c r="BG2" s="427"/>
      <c r="BH2" s="427"/>
      <c r="BI2" s="427"/>
      <c r="BJ2" s="427"/>
      <c r="BK2" s="427"/>
      <c r="BL2" s="117"/>
      <c r="BM2" s="117"/>
      <c r="BN2" s="117"/>
      <c r="BX2" s="258"/>
    </row>
    <row r="3" spans="1:93" ht="16.5" thickBot="1" x14ac:dyDescent="0.3">
      <c r="A3" s="67"/>
      <c r="B3" s="428"/>
      <c r="C3" s="4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</row>
    <row r="4" spans="1:93" ht="34.5" customHeight="1" thickBot="1" x14ac:dyDescent="0.4">
      <c r="A4" s="429" t="s">
        <v>0</v>
      </c>
      <c r="B4" s="406"/>
      <c r="C4" s="432" t="s">
        <v>1</v>
      </c>
      <c r="D4" s="413" t="s">
        <v>107</v>
      </c>
      <c r="E4" s="414"/>
      <c r="F4" s="415"/>
      <c r="G4" s="423" t="s">
        <v>60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5"/>
      <c r="AI4" s="425"/>
      <c r="AJ4" s="425"/>
      <c r="AK4" s="425"/>
      <c r="AL4" s="425"/>
      <c r="AM4" s="425"/>
      <c r="AN4" s="425"/>
      <c r="AO4" s="425"/>
      <c r="AP4" s="425"/>
      <c r="AQ4" s="424"/>
      <c r="AR4" s="424"/>
      <c r="AS4" s="424"/>
      <c r="AT4" s="424"/>
      <c r="AU4" s="424"/>
      <c r="AV4" s="424"/>
      <c r="AW4" s="424"/>
      <c r="AX4" s="424"/>
      <c r="AY4" s="424"/>
      <c r="AZ4" s="424"/>
      <c r="BA4" s="424"/>
      <c r="BB4" s="424"/>
      <c r="BC4" s="424"/>
      <c r="BD4" s="424"/>
      <c r="BE4" s="424"/>
      <c r="BF4" s="424"/>
      <c r="BG4" s="424"/>
      <c r="BH4" s="424"/>
      <c r="BI4" s="424"/>
      <c r="BJ4" s="424"/>
      <c r="BK4" s="424"/>
      <c r="BL4" s="424"/>
      <c r="BM4" s="424"/>
      <c r="BN4" s="426"/>
      <c r="BR4" s="392"/>
      <c r="BS4" s="393"/>
      <c r="BT4" s="393"/>
      <c r="BU4" s="393"/>
      <c r="BV4" s="393"/>
      <c r="BW4" s="393"/>
      <c r="BX4" s="393"/>
      <c r="BY4" s="393"/>
      <c r="BZ4" s="394"/>
      <c r="CA4" s="395"/>
      <c r="CB4" s="396"/>
      <c r="CC4" s="396"/>
      <c r="CD4" s="396"/>
      <c r="CE4" s="396"/>
      <c r="CF4" s="396"/>
      <c r="CG4" s="396"/>
      <c r="CH4" s="396"/>
      <c r="CI4" s="396"/>
      <c r="CJ4" s="396"/>
      <c r="CK4" s="396"/>
      <c r="CL4" s="396"/>
      <c r="CM4" s="396"/>
      <c r="CN4" s="396"/>
      <c r="CO4" s="397"/>
    </row>
    <row r="5" spans="1:93" ht="95.95" customHeight="1" thickBot="1" x14ac:dyDescent="0.3">
      <c r="A5" s="430"/>
      <c r="B5" s="407" t="s">
        <v>2</v>
      </c>
      <c r="C5" s="433"/>
      <c r="D5" s="416" t="s">
        <v>10</v>
      </c>
      <c r="E5" s="418" t="s">
        <v>11</v>
      </c>
      <c r="F5" s="420" t="s">
        <v>12</v>
      </c>
      <c r="G5" s="403" t="s">
        <v>3</v>
      </c>
      <c r="H5" s="375"/>
      <c r="I5" s="375"/>
      <c r="J5" s="375" t="s">
        <v>4</v>
      </c>
      <c r="K5" s="375"/>
      <c r="L5" s="375"/>
      <c r="M5" s="375" t="s">
        <v>48</v>
      </c>
      <c r="N5" s="375"/>
      <c r="O5" s="375"/>
      <c r="P5" s="375" t="s">
        <v>49</v>
      </c>
      <c r="Q5" s="375"/>
      <c r="R5" s="375"/>
      <c r="S5" s="385" t="s">
        <v>113</v>
      </c>
      <c r="T5" s="385"/>
      <c r="U5" s="385"/>
      <c r="V5" s="375" t="s">
        <v>8</v>
      </c>
      <c r="W5" s="375"/>
      <c r="X5" s="375"/>
      <c r="Y5" s="375" t="s">
        <v>109</v>
      </c>
      <c r="Z5" s="375"/>
      <c r="AA5" s="377"/>
      <c r="AB5" s="377" t="s">
        <v>110</v>
      </c>
      <c r="AC5" s="378"/>
      <c r="AD5" s="379"/>
      <c r="AE5" s="366" t="s">
        <v>115</v>
      </c>
      <c r="AF5" s="366"/>
      <c r="AG5" s="371"/>
      <c r="AH5" s="366" t="s">
        <v>126</v>
      </c>
      <c r="AI5" s="366"/>
      <c r="AJ5" s="371"/>
      <c r="AK5" s="366" t="s">
        <v>127</v>
      </c>
      <c r="AL5" s="366"/>
      <c r="AM5" s="367"/>
      <c r="AN5" s="368" t="s">
        <v>116</v>
      </c>
      <c r="AO5" s="369"/>
      <c r="AP5" s="370"/>
      <c r="AQ5" s="363" t="s">
        <v>103</v>
      </c>
      <c r="AR5" s="364"/>
      <c r="AS5" s="365"/>
      <c r="AT5" s="380" t="s">
        <v>5</v>
      </c>
      <c r="AU5" s="381"/>
      <c r="AV5" s="381"/>
      <c r="AW5" s="381" t="s">
        <v>114</v>
      </c>
      <c r="AX5" s="381"/>
      <c r="AY5" s="381"/>
      <c r="AZ5" s="381" t="s">
        <v>7</v>
      </c>
      <c r="BA5" s="381"/>
      <c r="BB5" s="381"/>
      <c r="BC5" s="381" t="s">
        <v>8</v>
      </c>
      <c r="BD5" s="381"/>
      <c r="BE5" s="409"/>
      <c r="BF5" s="410" t="s">
        <v>9</v>
      </c>
      <c r="BG5" s="411"/>
      <c r="BH5" s="411"/>
      <c r="BI5" s="412" t="s">
        <v>106</v>
      </c>
      <c r="BJ5" s="412"/>
      <c r="BK5" s="412"/>
      <c r="BL5" s="412" t="s">
        <v>6</v>
      </c>
      <c r="BM5" s="412"/>
      <c r="BN5" s="422"/>
      <c r="BO5" s="434"/>
      <c r="BP5" s="435"/>
      <c r="BR5" s="398"/>
      <c r="BS5" s="399"/>
      <c r="BT5" s="399"/>
      <c r="BU5" s="387"/>
      <c r="BV5" s="387"/>
      <c r="BW5" s="387"/>
      <c r="BX5" s="388"/>
      <c r="BY5" s="388"/>
      <c r="BZ5" s="400"/>
      <c r="CA5" s="398"/>
      <c r="CB5" s="399"/>
      <c r="CC5" s="399"/>
      <c r="CD5" s="387"/>
      <c r="CE5" s="387"/>
      <c r="CF5" s="387"/>
      <c r="CG5" s="388"/>
      <c r="CH5" s="388"/>
      <c r="CI5" s="388"/>
      <c r="CJ5" s="389"/>
      <c r="CK5" s="389"/>
      <c r="CL5" s="389"/>
      <c r="CM5" s="390"/>
      <c r="CN5" s="390"/>
      <c r="CO5" s="391"/>
    </row>
    <row r="6" spans="1:93" ht="52.5" customHeight="1" thickBot="1" x14ac:dyDescent="0.3">
      <c r="A6" s="430"/>
      <c r="B6" s="408"/>
      <c r="C6" s="433"/>
      <c r="D6" s="417"/>
      <c r="E6" s="419"/>
      <c r="F6" s="421"/>
      <c r="G6" s="130" t="s">
        <v>10</v>
      </c>
      <c r="H6" s="18" t="s">
        <v>11</v>
      </c>
      <c r="I6" s="18" t="s">
        <v>12</v>
      </c>
      <c r="J6" s="18" t="s">
        <v>10</v>
      </c>
      <c r="K6" s="18" t="s">
        <v>11</v>
      </c>
      <c r="L6" s="18" t="s">
        <v>12</v>
      </c>
      <c r="M6" s="18" t="s">
        <v>10</v>
      </c>
      <c r="N6" s="18" t="s">
        <v>11</v>
      </c>
      <c r="O6" s="18" t="s">
        <v>12</v>
      </c>
      <c r="P6" s="18" t="s">
        <v>10</v>
      </c>
      <c r="Q6" s="18" t="s">
        <v>11</v>
      </c>
      <c r="R6" s="18" t="s">
        <v>12</v>
      </c>
      <c r="S6" s="18" t="s">
        <v>10</v>
      </c>
      <c r="T6" s="18" t="s">
        <v>11</v>
      </c>
      <c r="U6" s="18" t="s">
        <v>12</v>
      </c>
      <c r="V6" s="18" t="s">
        <v>10</v>
      </c>
      <c r="W6" s="18" t="s">
        <v>11</v>
      </c>
      <c r="X6" s="18" t="s">
        <v>12</v>
      </c>
      <c r="Y6" s="18" t="s">
        <v>10</v>
      </c>
      <c r="Z6" s="18" t="s">
        <v>11</v>
      </c>
      <c r="AA6" s="14" t="s">
        <v>12</v>
      </c>
      <c r="AB6" s="18" t="s">
        <v>10</v>
      </c>
      <c r="AC6" s="18" t="s">
        <v>11</v>
      </c>
      <c r="AD6" s="14" t="s">
        <v>12</v>
      </c>
      <c r="AE6" s="18" t="s">
        <v>10</v>
      </c>
      <c r="AF6" s="18" t="s">
        <v>11</v>
      </c>
      <c r="AG6" s="178" t="s">
        <v>12</v>
      </c>
      <c r="AH6" s="18" t="s">
        <v>10</v>
      </c>
      <c r="AI6" s="18" t="s">
        <v>11</v>
      </c>
      <c r="AJ6" s="178" t="s">
        <v>12</v>
      </c>
      <c r="AK6" s="18" t="s">
        <v>10</v>
      </c>
      <c r="AL6" s="18" t="s">
        <v>11</v>
      </c>
      <c r="AM6" s="14" t="s">
        <v>12</v>
      </c>
      <c r="AN6" s="172" t="s">
        <v>10</v>
      </c>
      <c r="AO6" s="139" t="s">
        <v>11</v>
      </c>
      <c r="AP6" s="173" t="s">
        <v>12</v>
      </c>
      <c r="AQ6" s="164" t="s">
        <v>10</v>
      </c>
      <c r="AR6" s="120" t="s">
        <v>11</v>
      </c>
      <c r="AS6" s="165" t="s">
        <v>12</v>
      </c>
      <c r="AT6" s="19" t="s">
        <v>10</v>
      </c>
      <c r="AU6" s="20" t="s">
        <v>11</v>
      </c>
      <c r="AV6" s="20" t="s">
        <v>12</v>
      </c>
      <c r="AW6" s="20" t="s">
        <v>10</v>
      </c>
      <c r="AX6" s="20" t="s">
        <v>11</v>
      </c>
      <c r="AY6" s="20" t="s">
        <v>12</v>
      </c>
      <c r="AZ6" s="20" t="s">
        <v>10</v>
      </c>
      <c r="BA6" s="20" t="s">
        <v>11</v>
      </c>
      <c r="BB6" s="20" t="s">
        <v>12</v>
      </c>
      <c r="BC6" s="20" t="s">
        <v>10</v>
      </c>
      <c r="BD6" s="20" t="s">
        <v>11</v>
      </c>
      <c r="BE6" s="160" t="s">
        <v>12</v>
      </c>
      <c r="BF6" s="121" t="s">
        <v>10</v>
      </c>
      <c r="BG6" s="122" t="s">
        <v>11</v>
      </c>
      <c r="BH6" s="122" t="s">
        <v>12</v>
      </c>
      <c r="BI6" s="122" t="s">
        <v>10</v>
      </c>
      <c r="BJ6" s="122" t="s">
        <v>11</v>
      </c>
      <c r="BK6" s="122" t="s">
        <v>12</v>
      </c>
      <c r="BL6" s="123" t="s">
        <v>10</v>
      </c>
      <c r="BM6" s="123" t="s">
        <v>11</v>
      </c>
      <c r="BN6" s="124" t="s">
        <v>12</v>
      </c>
      <c r="BO6" s="434"/>
      <c r="BP6" s="435"/>
      <c r="BR6" s="250"/>
      <c r="BS6" s="251"/>
      <c r="BT6" s="251"/>
      <c r="BU6" s="252"/>
      <c r="BV6" s="252"/>
      <c r="BW6" s="252"/>
      <c r="BX6" s="253"/>
      <c r="BY6" s="253"/>
      <c r="BZ6" s="254"/>
      <c r="CA6" s="250"/>
      <c r="CB6" s="251"/>
      <c r="CC6" s="251"/>
      <c r="CD6" s="252"/>
      <c r="CE6" s="252"/>
      <c r="CF6" s="252"/>
      <c r="CG6" s="253"/>
      <c r="CH6" s="253"/>
      <c r="CI6" s="253"/>
      <c r="CJ6" s="255"/>
      <c r="CK6" s="255"/>
      <c r="CL6" s="255"/>
      <c r="CM6" s="256"/>
      <c r="CN6" s="256"/>
      <c r="CO6" s="257"/>
    </row>
    <row r="7" spans="1:93" s="15" customFormat="1" ht="32.950000000000003" customHeight="1" thickBot="1" x14ac:dyDescent="0.3">
      <c r="A7" s="431"/>
      <c r="B7" s="155" t="s">
        <v>13</v>
      </c>
      <c r="C7" s="184"/>
      <c r="D7" s="2">
        <v>270</v>
      </c>
      <c r="E7" s="2">
        <v>30</v>
      </c>
      <c r="F7" s="259">
        <v>300</v>
      </c>
      <c r="G7" s="2">
        <v>270</v>
      </c>
      <c r="H7" s="3">
        <v>30</v>
      </c>
      <c r="I7" s="3">
        <v>300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270</v>
      </c>
      <c r="Z7" s="3">
        <v>30</v>
      </c>
      <c r="AA7" s="3">
        <v>300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4">
        <v>0</v>
      </c>
      <c r="AH7" s="3">
        <v>0</v>
      </c>
      <c r="AI7" s="3">
        <v>0</v>
      </c>
      <c r="AJ7" s="4">
        <v>0</v>
      </c>
      <c r="AK7" s="3">
        <v>0</v>
      </c>
      <c r="AL7" s="3">
        <v>0</v>
      </c>
      <c r="AM7" s="238">
        <v>0</v>
      </c>
      <c r="AN7" s="2">
        <v>0</v>
      </c>
      <c r="AO7" s="3">
        <v>0</v>
      </c>
      <c r="AP7" s="4">
        <v>0</v>
      </c>
      <c r="AQ7" s="2">
        <v>0</v>
      </c>
      <c r="AR7" s="3">
        <v>0</v>
      </c>
      <c r="AS7" s="4">
        <v>0</v>
      </c>
      <c r="AT7" s="2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">
        <v>0</v>
      </c>
      <c r="BF7" s="2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101">
        <v>0</v>
      </c>
      <c r="BM7" s="101">
        <v>0</v>
      </c>
      <c r="BN7" s="156">
        <v>0</v>
      </c>
      <c r="BO7" s="206"/>
      <c r="BP7" s="206"/>
      <c r="BQ7" s="65"/>
      <c r="BR7" s="16"/>
      <c r="BS7" s="17"/>
      <c r="BT7" s="17"/>
      <c r="BU7" s="17"/>
      <c r="BV7" s="17"/>
      <c r="BW7" s="17"/>
      <c r="BX7" s="17"/>
      <c r="BY7" s="17"/>
      <c r="BZ7" s="247"/>
      <c r="CA7" s="16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247"/>
    </row>
    <row r="8" spans="1:93" ht="15.65" x14ac:dyDescent="0.25">
      <c r="A8" s="181">
        <v>1</v>
      </c>
      <c r="B8" s="5" t="s">
        <v>14</v>
      </c>
      <c r="C8" s="185">
        <v>3.8</v>
      </c>
      <c r="D8" s="260">
        <v>0</v>
      </c>
      <c r="E8" s="196">
        <v>0</v>
      </c>
      <c r="F8" s="197">
        <v>0</v>
      </c>
      <c r="G8" s="263"/>
      <c r="H8" s="216"/>
      <c r="I8" s="217">
        <v>0</v>
      </c>
      <c r="J8" s="215"/>
      <c r="K8" s="217"/>
      <c r="L8" s="217">
        <v>0</v>
      </c>
      <c r="M8" s="215"/>
      <c r="N8" s="217"/>
      <c r="O8" s="217">
        <v>0</v>
      </c>
      <c r="P8" s="217"/>
      <c r="Q8" s="217"/>
      <c r="R8" s="217">
        <v>0</v>
      </c>
      <c r="S8" s="217"/>
      <c r="T8" s="217"/>
      <c r="U8" s="217">
        <v>0</v>
      </c>
      <c r="V8" s="217"/>
      <c r="W8" s="217"/>
      <c r="X8" s="217">
        <v>0</v>
      </c>
      <c r="Y8" s="215"/>
      <c r="Z8" s="217"/>
      <c r="AA8" s="217">
        <v>0</v>
      </c>
      <c r="AB8" s="217"/>
      <c r="AC8" s="217"/>
      <c r="AD8" s="217">
        <v>0</v>
      </c>
      <c r="AE8" s="217"/>
      <c r="AF8" s="217"/>
      <c r="AG8" s="217">
        <v>0</v>
      </c>
      <c r="AH8" s="217"/>
      <c r="AI8" s="217"/>
      <c r="AJ8" s="217"/>
      <c r="AK8" s="217"/>
      <c r="AL8" s="217"/>
      <c r="AM8" s="272"/>
      <c r="AN8" s="273"/>
      <c r="AO8" s="218"/>
      <c r="AP8" s="274">
        <v>0</v>
      </c>
      <c r="AQ8" s="241"/>
      <c r="AR8" s="242"/>
      <c r="AS8" s="243">
        <v>0</v>
      </c>
      <c r="AT8" s="280"/>
      <c r="AU8" s="219"/>
      <c r="AV8" s="219">
        <v>0</v>
      </c>
      <c r="AW8" s="219"/>
      <c r="AX8" s="219"/>
      <c r="AY8" s="219">
        <v>0</v>
      </c>
      <c r="AZ8" s="219"/>
      <c r="BA8" s="219"/>
      <c r="BB8" s="219">
        <v>0</v>
      </c>
      <c r="BC8" s="219"/>
      <c r="BD8" s="219"/>
      <c r="BE8" s="220">
        <v>0</v>
      </c>
      <c r="BF8" s="285"/>
      <c r="BG8" s="216"/>
      <c r="BH8" s="216">
        <v>0</v>
      </c>
      <c r="BI8" s="216"/>
      <c r="BJ8" s="216"/>
      <c r="BK8" s="216">
        <v>0</v>
      </c>
      <c r="BL8" s="217"/>
      <c r="BM8" s="217"/>
      <c r="BN8" s="222">
        <v>0</v>
      </c>
      <c r="BO8" s="206"/>
      <c r="BP8" s="206"/>
      <c r="BR8" s="71"/>
      <c r="BS8" s="72"/>
      <c r="BT8" s="72"/>
      <c r="BU8" s="75"/>
      <c r="BV8" s="75"/>
      <c r="BW8" s="75"/>
      <c r="BX8" s="72"/>
      <c r="BY8" s="72"/>
      <c r="BZ8" s="77"/>
      <c r="CA8" s="71"/>
      <c r="CB8" s="72"/>
      <c r="CC8" s="72"/>
      <c r="CD8" s="75"/>
      <c r="CE8" s="75"/>
      <c r="CF8" s="75"/>
      <c r="CG8" s="72"/>
      <c r="CH8" s="72"/>
      <c r="CI8" s="72"/>
      <c r="CJ8" s="134"/>
      <c r="CK8" s="134"/>
      <c r="CL8" s="134"/>
      <c r="CM8" s="246"/>
      <c r="CN8" s="246"/>
      <c r="CO8" s="248"/>
    </row>
    <row r="9" spans="1:93" ht="31.25" x14ac:dyDescent="0.25">
      <c r="A9" s="181">
        <v>2</v>
      </c>
      <c r="B9" s="5" t="s">
        <v>15</v>
      </c>
      <c r="C9" s="185">
        <v>2.6</v>
      </c>
      <c r="D9" s="260">
        <v>0</v>
      </c>
      <c r="E9" s="196">
        <v>0</v>
      </c>
      <c r="F9" s="197">
        <v>0</v>
      </c>
      <c r="G9" s="263"/>
      <c r="H9" s="216"/>
      <c r="I9" s="217">
        <v>0</v>
      </c>
      <c r="J9" s="215"/>
      <c r="K9" s="217"/>
      <c r="L9" s="217">
        <v>0</v>
      </c>
      <c r="M9" s="215"/>
      <c r="N9" s="217"/>
      <c r="O9" s="217">
        <v>0</v>
      </c>
      <c r="P9" s="217"/>
      <c r="Q9" s="217"/>
      <c r="R9" s="217">
        <v>0</v>
      </c>
      <c r="S9" s="217"/>
      <c r="T9" s="217"/>
      <c r="U9" s="217">
        <v>0</v>
      </c>
      <c r="V9" s="217"/>
      <c r="W9" s="217"/>
      <c r="X9" s="217">
        <v>0</v>
      </c>
      <c r="Y9" s="215"/>
      <c r="Z9" s="217"/>
      <c r="AA9" s="217">
        <v>0</v>
      </c>
      <c r="AB9" s="217"/>
      <c r="AC9" s="217"/>
      <c r="AD9" s="217">
        <v>0</v>
      </c>
      <c r="AE9" s="217"/>
      <c r="AF9" s="217"/>
      <c r="AG9" s="217">
        <v>0</v>
      </c>
      <c r="AH9" s="217"/>
      <c r="AI9" s="217"/>
      <c r="AJ9" s="217"/>
      <c r="AK9" s="217"/>
      <c r="AL9" s="217"/>
      <c r="AM9" s="272"/>
      <c r="AN9" s="273"/>
      <c r="AO9" s="218"/>
      <c r="AP9" s="274">
        <v>0</v>
      </c>
      <c r="AQ9" s="241"/>
      <c r="AR9" s="242"/>
      <c r="AS9" s="243">
        <v>0</v>
      </c>
      <c r="AT9" s="280"/>
      <c r="AU9" s="219"/>
      <c r="AV9" s="219">
        <v>0</v>
      </c>
      <c r="AW9" s="219"/>
      <c r="AX9" s="219"/>
      <c r="AY9" s="219">
        <v>0</v>
      </c>
      <c r="AZ9" s="219"/>
      <c r="BA9" s="219"/>
      <c r="BB9" s="219">
        <v>0</v>
      </c>
      <c r="BC9" s="219"/>
      <c r="BD9" s="219"/>
      <c r="BE9" s="220">
        <v>0</v>
      </c>
      <c r="BF9" s="285"/>
      <c r="BG9" s="216"/>
      <c r="BH9" s="216">
        <v>0</v>
      </c>
      <c r="BI9" s="216"/>
      <c r="BJ9" s="216"/>
      <c r="BK9" s="216">
        <v>0</v>
      </c>
      <c r="BL9" s="217"/>
      <c r="BM9" s="217"/>
      <c r="BN9" s="222">
        <v>0</v>
      </c>
      <c r="BO9" s="206"/>
      <c r="BP9" s="206"/>
      <c r="BR9" s="71"/>
      <c r="BS9" s="72"/>
      <c r="BT9" s="72"/>
      <c r="BU9" s="75"/>
      <c r="BV9" s="75"/>
      <c r="BW9" s="75"/>
      <c r="BX9" s="72"/>
      <c r="BY9" s="72"/>
      <c r="BZ9" s="77"/>
      <c r="CA9" s="71"/>
      <c r="CB9" s="72"/>
      <c r="CC9" s="72"/>
      <c r="CD9" s="75"/>
      <c r="CE9" s="75"/>
      <c r="CF9" s="75"/>
      <c r="CG9" s="72"/>
      <c r="CH9" s="72"/>
      <c r="CI9" s="72"/>
      <c r="CJ9" s="134"/>
      <c r="CK9" s="134"/>
      <c r="CL9" s="134"/>
      <c r="CM9" s="246"/>
      <c r="CN9" s="246"/>
      <c r="CO9" s="248"/>
    </row>
    <row r="10" spans="1:93" ht="15.65" x14ac:dyDescent="0.25">
      <c r="A10" s="181">
        <v>3</v>
      </c>
      <c r="B10" s="5" t="s">
        <v>16</v>
      </c>
      <c r="C10" s="185">
        <v>2.6</v>
      </c>
      <c r="D10" s="260">
        <v>0</v>
      </c>
      <c r="E10" s="196">
        <v>0</v>
      </c>
      <c r="F10" s="197">
        <v>0</v>
      </c>
      <c r="G10" s="263"/>
      <c r="H10" s="216"/>
      <c r="I10" s="217">
        <v>0</v>
      </c>
      <c r="J10" s="215"/>
      <c r="K10" s="217"/>
      <c r="L10" s="217">
        <v>0</v>
      </c>
      <c r="M10" s="215"/>
      <c r="N10" s="217"/>
      <c r="O10" s="217">
        <v>0</v>
      </c>
      <c r="P10" s="217"/>
      <c r="Q10" s="217"/>
      <c r="R10" s="217">
        <v>0</v>
      </c>
      <c r="S10" s="217"/>
      <c r="T10" s="217"/>
      <c r="U10" s="217">
        <v>0</v>
      </c>
      <c r="V10" s="217"/>
      <c r="W10" s="217"/>
      <c r="X10" s="217">
        <v>0</v>
      </c>
      <c r="Y10" s="215"/>
      <c r="Z10" s="217"/>
      <c r="AA10" s="217">
        <v>0</v>
      </c>
      <c r="AB10" s="217"/>
      <c r="AC10" s="217"/>
      <c r="AD10" s="217">
        <v>0</v>
      </c>
      <c r="AE10" s="217"/>
      <c r="AF10" s="217"/>
      <c r="AG10" s="217">
        <v>0</v>
      </c>
      <c r="AH10" s="217"/>
      <c r="AI10" s="217"/>
      <c r="AJ10" s="217"/>
      <c r="AK10" s="217"/>
      <c r="AL10" s="217"/>
      <c r="AM10" s="272"/>
      <c r="AN10" s="273"/>
      <c r="AO10" s="218"/>
      <c r="AP10" s="274">
        <v>0</v>
      </c>
      <c r="AQ10" s="241"/>
      <c r="AR10" s="242"/>
      <c r="AS10" s="243">
        <v>0</v>
      </c>
      <c r="AT10" s="280"/>
      <c r="AU10" s="219"/>
      <c r="AV10" s="219">
        <v>0</v>
      </c>
      <c r="AW10" s="219"/>
      <c r="AX10" s="219"/>
      <c r="AY10" s="219">
        <v>0</v>
      </c>
      <c r="AZ10" s="219"/>
      <c r="BA10" s="219"/>
      <c r="BB10" s="219">
        <v>0</v>
      </c>
      <c r="BC10" s="219"/>
      <c r="BD10" s="219"/>
      <c r="BE10" s="220">
        <v>0</v>
      </c>
      <c r="BF10" s="285"/>
      <c r="BG10" s="216"/>
      <c r="BH10" s="216">
        <v>0</v>
      </c>
      <c r="BI10" s="216"/>
      <c r="BJ10" s="216"/>
      <c r="BK10" s="216">
        <v>0</v>
      </c>
      <c r="BL10" s="217"/>
      <c r="BM10" s="217"/>
      <c r="BN10" s="222">
        <v>0</v>
      </c>
      <c r="BO10" s="206"/>
      <c r="BP10" s="206"/>
      <c r="BR10" s="71"/>
      <c r="BS10" s="72"/>
      <c r="BT10" s="72"/>
      <c r="BU10" s="75"/>
      <c r="BV10" s="75"/>
      <c r="BW10" s="75"/>
      <c r="BX10" s="72"/>
      <c r="BY10" s="72"/>
      <c r="BZ10" s="77"/>
      <c r="CA10" s="71"/>
      <c r="CB10" s="72"/>
      <c r="CC10" s="72"/>
      <c r="CD10" s="75"/>
      <c r="CE10" s="75"/>
      <c r="CF10" s="75"/>
      <c r="CG10" s="72"/>
      <c r="CH10" s="72"/>
      <c r="CI10" s="72"/>
      <c r="CJ10" s="134"/>
      <c r="CK10" s="134"/>
      <c r="CL10" s="134"/>
      <c r="CM10" s="246"/>
      <c r="CN10" s="246"/>
      <c r="CO10" s="248"/>
    </row>
    <row r="11" spans="1:93" ht="15.65" x14ac:dyDescent="0.25">
      <c r="A11" s="181">
        <v>4</v>
      </c>
      <c r="B11" s="5" t="s">
        <v>17</v>
      </c>
      <c r="C11" s="185">
        <v>2.6</v>
      </c>
      <c r="D11" s="260">
        <v>0</v>
      </c>
      <c r="E11" s="196">
        <v>0</v>
      </c>
      <c r="F11" s="197">
        <v>0</v>
      </c>
      <c r="G11" s="263"/>
      <c r="H11" s="216"/>
      <c r="I11" s="217">
        <v>0</v>
      </c>
      <c r="J11" s="215"/>
      <c r="K11" s="217"/>
      <c r="L11" s="217">
        <v>0</v>
      </c>
      <c r="M11" s="215"/>
      <c r="N11" s="217"/>
      <c r="O11" s="217">
        <v>0</v>
      </c>
      <c r="P11" s="217"/>
      <c r="Q11" s="217"/>
      <c r="R11" s="217">
        <v>0</v>
      </c>
      <c r="S11" s="217"/>
      <c r="T11" s="217"/>
      <c r="U11" s="217">
        <v>0</v>
      </c>
      <c r="V11" s="217"/>
      <c r="W11" s="217"/>
      <c r="X11" s="217">
        <v>0</v>
      </c>
      <c r="Y11" s="215"/>
      <c r="Z11" s="217"/>
      <c r="AA11" s="217">
        <v>0</v>
      </c>
      <c r="AB11" s="217"/>
      <c r="AC11" s="217"/>
      <c r="AD11" s="217">
        <v>0</v>
      </c>
      <c r="AE11" s="217"/>
      <c r="AF11" s="217"/>
      <c r="AG11" s="217">
        <v>0</v>
      </c>
      <c r="AH11" s="217"/>
      <c r="AI11" s="217"/>
      <c r="AJ11" s="217"/>
      <c r="AK11" s="217"/>
      <c r="AL11" s="217"/>
      <c r="AM11" s="272"/>
      <c r="AN11" s="273"/>
      <c r="AO11" s="218"/>
      <c r="AP11" s="274">
        <v>0</v>
      </c>
      <c r="AQ11" s="241"/>
      <c r="AR11" s="242"/>
      <c r="AS11" s="243">
        <v>0</v>
      </c>
      <c r="AT11" s="280"/>
      <c r="AU11" s="219"/>
      <c r="AV11" s="219">
        <v>0</v>
      </c>
      <c r="AW11" s="219"/>
      <c r="AX11" s="219"/>
      <c r="AY11" s="219">
        <v>0</v>
      </c>
      <c r="AZ11" s="219"/>
      <c r="BA11" s="219"/>
      <c r="BB11" s="219">
        <v>0</v>
      </c>
      <c r="BC11" s="219"/>
      <c r="BD11" s="219"/>
      <c r="BE11" s="220">
        <v>0</v>
      </c>
      <c r="BF11" s="285"/>
      <c r="BG11" s="216"/>
      <c r="BH11" s="216">
        <v>0</v>
      </c>
      <c r="BI11" s="216"/>
      <c r="BJ11" s="216"/>
      <c r="BK11" s="216">
        <v>0</v>
      </c>
      <c r="BL11" s="217"/>
      <c r="BM11" s="217"/>
      <c r="BN11" s="222">
        <v>0</v>
      </c>
      <c r="BO11" s="206"/>
      <c r="BP11" s="206"/>
      <c r="BR11" s="71"/>
      <c r="BS11" s="72"/>
      <c r="BT11" s="72"/>
      <c r="BU11" s="75"/>
      <c r="BV11" s="75"/>
      <c r="BW11" s="75"/>
      <c r="BX11" s="72"/>
      <c r="BY11" s="72"/>
      <c r="BZ11" s="77"/>
      <c r="CA11" s="71"/>
      <c r="CB11" s="72"/>
      <c r="CC11" s="72"/>
      <c r="CD11" s="75"/>
      <c r="CE11" s="75"/>
      <c r="CF11" s="75"/>
      <c r="CG11" s="72"/>
      <c r="CH11" s="72"/>
      <c r="CI11" s="72"/>
      <c r="CJ11" s="134"/>
      <c r="CK11" s="134"/>
      <c r="CL11" s="134"/>
      <c r="CM11" s="246"/>
      <c r="CN11" s="246"/>
      <c r="CO11" s="248"/>
    </row>
    <row r="12" spans="1:93" ht="15.65" x14ac:dyDescent="0.25">
      <c r="A12" s="181">
        <v>5</v>
      </c>
      <c r="B12" s="5" t="s">
        <v>121</v>
      </c>
      <c r="C12" s="185">
        <v>4.2</v>
      </c>
      <c r="D12" s="260">
        <v>0</v>
      </c>
      <c r="E12" s="196">
        <v>0</v>
      </c>
      <c r="F12" s="197">
        <v>0</v>
      </c>
      <c r="G12" s="263"/>
      <c r="H12" s="216"/>
      <c r="I12" s="217">
        <v>0</v>
      </c>
      <c r="J12" s="215"/>
      <c r="K12" s="217"/>
      <c r="L12" s="217">
        <v>0</v>
      </c>
      <c r="M12" s="215"/>
      <c r="N12" s="217"/>
      <c r="O12" s="217">
        <v>0</v>
      </c>
      <c r="P12" s="217"/>
      <c r="Q12" s="217"/>
      <c r="R12" s="217">
        <v>0</v>
      </c>
      <c r="S12" s="217"/>
      <c r="T12" s="217"/>
      <c r="U12" s="217">
        <v>0</v>
      </c>
      <c r="V12" s="217"/>
      <c r="W12" s="217"/>
      <c r="X12" s="217">
        <v>0</v>
      </c>
      <c r="Y12" s="215"/>
      <c r="Z12" s="217"/>
      <c r="AA12" s="217">
        <v>0</v>
      </c>
      <c r="AB12" s="217"/>
      <c r="AC12" s="217"/>
      <c r="AD12" s="217">
        <v>0</v>
      </c>
      <c r="AE12" s="217"/>
      <c r="AF12" s="217"/>
      <c r="AG12" s="217">
        <v>0</v>
      </c>
      <c r="AH12" s="217"/>
      <c r="AI12" s="217"/>
      <c r="AJ12" s="217"/>
      <c r="AK12" s="217"/>
      <c r="AL12" s="217"/>
      <c r="AM12" s="272"/>
      <c r="AN12" s="273"/>
      <c r="AO12" s="218"/>
      <c r="AP12" s="274">
        <v>0</v>
      </c>
      <c r="AQ12" s="241"/>
      <c r="AR12" s="242"/>
      <c r="AS12" s="243">
        <v>0</v>
      </c>
      <c r="AT12" s="280"/>
      <c r="AU12" s="219"/>
      <c r="AV12" s="219">
        <v>0</v>
      </c>
      <c r="AW12" s="219"/>
      <c r="AX12" s="219"/>
      <c r="AY12" s="219">
        <v>0</v>
      </c>
      <c r="AZ12" s="219"/>
      <c r="BA12" s="219"/>
      <c r="BB12" s="219">
        <v>0</v>
      </c>
      <c r="BC12" s="219"/>
      <c r="BD12" s="219"/>
      <c r="BE12" s="220">
        <v>0</v>
      </c>
      <c r="BF12" s="285"/>
      <c r="BG12" s="216"/>
      <c r="BH12" s="216">
        <v>0</v>
      </c>
      <c r="BI12" s="216"/>
      <c r="BJ12" s="216"/>
      <c r="BK12" s="216">
        <v>0</v>
      </c>
      <c r="BL12" s="217"/>
      <c r="BM12" s="217"/>
      <c r="BN12" s="222">
        <v>0</v>
      </c>
      <c r="BO12" s="206"/>
      <c r="BP12" s="206"/>
      <c r="BR12" s="71"/>
      <c r="BS12" s="72"/>
      <c r="BT12" s="72"/>
      <c r="BU12" s="75"/>
      <c r="BV12" s="75"/>
      <c r="BW12" s="75"/>
      <c r="BX12" s="72"/>
      <c r="BY12" s="72"/>
      <c r="BZ12" s="77"/>
      <c r="CA12" s="71"/>
      <c r="CB12" s="72"/>
      <c r="CC12" s="72"/>
      <c r="CD12" s="75"/>
      <c r="CE12" s="75"/>
      <c r="CF12" s="75"/>
      <c r="CG12" s="72"/>
      <c r="CH12" s="72"/>
      <c r="CI12" s="72"/>
      <c r="CJ12" s="134"/>
      <c r="CK12" s="134"/>
      <c r="CL12" s="134"/>
      <c r="CM12" s="246"/>
      <c r="CN12" s="246"/>
      <c r="CO12" s="248"/>
    </row>
    <row r="13" spans="1:93" ht="15.65" x14ac:dyDescent="0.25">
      <c r="A13" s="181">
        <v>6</v>
      </c>
      <c r="B13" s="5" t="s">
        <v>18</v>
      </c>
      <c r="C13" s="185">
        <v>3.1</v>
      </c>
      <c r="D13" s="260">
        <v>0</v>
      </c>
      <c r="E13" s="196">
        <v>0</v>
      </c>
      <c r="F13" s="197">
        <v>0</v>
      </c>
      <c r="G13" s="263"/>
      <c r="H13" s="216"/>
      <c r="I13" s="217">
        <v>0</v>
      </c>
      <c r="J13" s="215"/>
      <c r="K13" s="217"/>
      <c r="L13" s="217">
        <v>0</v>
      </c>
      <c r="M13" s="215"/>
      <c r="N13" s="217"/>
      <c r="O13" s="217">
        <v>0</v>
      </c>
      <c r="P13" s="217"/>
      <c r="Q13" s="217"/>
      <c r="R13" s="217">
        <v>0</v>
      </c>
      <c r="S13" s="217"/>
      <c r="T13" s="217"/>
      <c r="U13" s="217">
        <v>0</v>
      </c>
      <c r="V13" s="217"/>
      <c r="W13" s="217"/>
      <c r="X13" s="217">
        <v>0</v>
      </c>
      <c r="Y13" s="215"/>
      <c r="Z13" s="217"/>
      <c r="AA13" s="217">
        <v>0</v>
      </c>
      <c r="AB13" s="217"/>
      <c r="AC13" s="217"/>
      <c r="AD13" s="217">
        <v>0</v>
      </c>
      <c r="AE13" s="217"/>
      <c r="AF13" s="217"/>
      <c r="AG13" s="217">
        <v>0</v>
      </c>
      <c r="AH13" s="217"/>
      <c r="AI13" s="217"/>
      <c r="AJ13" s="217"/>
      <c r="AK13" s="217"/>
      <c r="AL13" s="217"/>
      <c r="AM13" s="272"/>
      <c r="AN13" s="273"/>
      <c r="AO13" s="218"/>
      <c r="AP13" s="274">
        <v>0</v>
      </c>
      <c r="AQ13" s="241"/>
      <c r="AR13" s="242"/>
      <c r="AS13" s="243">
        <v>0</v>
      </c>
      <c r="AT13" s="280"/>
      <c r="AU13" s="219"/>
      <c r="AV13" s="219">
        <v>0</v>
      </c>
      <c r="AW13" s="219"/>
      <c r="AX13" s="219"/>
      <c r="AY13" s="219">
        <v>0</v>
      </c>
      <c r="AZ13" s="219"/>
      <c r="BA13" s="219"/>
      <c r="BB13" s="219">
        <v>0</v>
      </c>
      <c r="BC13" s="219"/>
      <c r="BD13" s="219"/>
      <c r="BE13" s="220">
        <v>0</v>
      </c>
      <c r="BF13" s="285"/>
      <c r="BG13" s="216"/>
      <c r="BH13" s="216">
        <v>0</v>
      </c>
      <c r="BI13" s="216"/>
      <c r="BJ13" s="216"/>
      <c r="BK13" s="216">
        <v>0</v>
      </c>
      <c r="BL13" s="217"/>
      <c r="BM13" s="217"/>
      <c r="BN13" s="222">
        <v>0</v>
      </c>
      <c r="BO13" s="206"/>
      <c r="BP13" s="206"/>
      <c r="BR13" s="71"/>
      <c r="BS13" s="72"/>
      <c r="BT13" s="72"/>
      <c r="BU13" s="75"/>
      <c r="BV13" s="75"/>
      <c r="BW13" s="75"/>
      <c r="BX13" s="72"/>
      <c r="BY13" s="72"/>
      <c r="BZ13" s="77"/>
      <c r="CA13" s="71"/>
      <c r="CB13" s="72"/>
      <c r="CC13" s="72"/>
      <c r="CD13" s="75"/>
      <c r="CE13" s="75"/>
      <c r="CF13" s="75"/>
      <c r="CG13" s="72"/>
      <c r="CH13" s="72"/>
      <c r="CI13" s="72"/>
      <c r="CJ13" s="134"/>
      <c r="CK13" s="134"/>
      <c r="CL13" s="134"/>
      <c r="CM13" s="246"/>
      <c r="CN13" s="246"/>
      <c r="CO13" s="248"/>
    </row>
    <row r="14" spans="1:93" ht="15.65" x14ac:dyDescent="0.25">
      <c r="A14" s="181">
        <v>7</v>
      </c>
      <c r="B14" s="5" t="s">
        <v>19</v>
      </c>
      <c r="C14" s="185">
        <v>2.6</v>
      </c>
      <c r="D14" s="260">
        <v>0</v>
      </c>
      <c r="E14" s="196">
        <v>0</v>
      </c>
      <c r="F14" s="197">
        <v>0</v>
      </c>
      <c r="G14" s="263"/>
      <c r="H14" s="216"/>
      <c r="I14" s="217">
        <v>0</v>
      </c>
      <c r="J14" s="215"/>
      <c r="K14" s="217"/>
      <c r="L14" s="217">
        <v>0</v>
      </c>
      <c r="M14" s="215"/>
      <c r="N14" s="217"/>
      <c r="O14" s="217">
        <v>0</v>
      </c>
      <c r="P14" s="217"/>
      <c r="Q14" s="217"/>
      <c r="R14" s="217">
        <v>0</v>
      </c>
      <c r="S14" s="217"/>
      <c r="T14" s="217"/>
      <c r="U14" s="217">
        <v>0</v>
      </c>
      <c r="V14" s="217"/>
      <c r="W14" s="217"/>
      <c r="X14" s="217">
        <v>0</v>
      </c>
      <c r="Y14" s="215"/>
      <c r="Z14" s="217"/>
      <c r="AA14" s="217">
        <v>0</v>
      </c>
      <c r="AB14" s="217"/>
      <c r="AC14" s="217"/>
      <c r="AD14" s="217">
        <v>0</v>
      </c>
      <c r="AE14" s="217"/>
      <c r="AF14" s="217"/>
      <c r="AG14" s="217">
        <v>0</v>
      </c>
      <c r="AH14" s="217"/>
      <c r="AI14" s="217"/>
      <c r="AJ14" s="217"/>
      <c r="AK14" s="217"/>
      <c r="AL14" s="217"/>
      <c r="AM14" s="272"/>
      <c r="AN14" s="273"/>
      <c r="AO14" s="218"/>
      <c r="AP14" s="274">
        <v>0</v>
      </c>
      <c r="AQ14" s="241"/>
      <c r="AR14" s="242"/>
      <c r="AS14" s="243">
        <v>0</v>
      </c>
      <c r="AT14" s="280"/>
      <c r="AU14" s="219"/>
      <c r="AV14" s="219">
        <v>0</v>
      </c>
      <c r="AW14" s="219"/>
      <c r="AX14" s="219"/>
      <c r="AY14" s="219">
        <v>0</v>
      </c>
      <c r="AZ14" s="219"/>
      <c r="BA14" s="219"/>
      <c r="BB14" s="219">
        <v>0</v>
      </c>
      <c r="BC14" s="219"/>
      <c r="BD14" s="219"/>
      <c r="BE14" s="220">
        <v>0</v>
      </c>
      <c r="BF14" s="285"/>
      <c r="BG14" s="216"/>
      <c r="BH14" s="216">
        <v>0</v>
      </c>
      <c r="BI14" s="216"/>
      <c r="BJ14" s="216"/>
      <c r="BK14" s="216">
        <v>0</v>
      </c>
      <c r="BL14" s="217"/>
      <c r="BM14" s="217"/>
      <c r="BN14" s="222">
        <v>0</v>
      </c>
      <c r="BO14" s="206"/>
      <c r="BP14" s="206"/>
      <c r="BR14" s="71"/>
      <c r="BS14" s="72"/>
      <c r="BT14" s="72"/>
      <c r="BU14" s="75"/>
      <c r="BV14" s="75"/>
      <c r="BW14" s="75"/>
      <c r="BX14" s="72"/>
      <c r="BY14" s="72"/>
      <c r="BZ14" s="77"/>
      <c r="CA14" s="71"/>
      <c r="CB14" s="72"/>
      <c r="CC14" s="72"/>
      <c r="CD14" s="75"/>
      <c r="CE14" s="75"/>
      <c r="CF14" s="75"/>
      <c r="CG14" s="72"/>
      <c r="CH14" s="72"/>
      <c r="CI14" s="72"/>
      <c r="CJ14" s="134"/>
      <c r="CK14" s="134"/>
      <c r="CL14" s="134"/>
      <c r="CM14" s="246"/>
      <c r="CN14" s="246"/>
      <c r="CO14" s="248"/>
    </row>
    <row r="15" spans="1:93" ht="31.25" x14ac:dyDescent="0.25">
      <c r="A15" s="181">
        <v>8</v>
      </c>
      <c r="B15" s="5" t="s">
        <v>20</v>
      </c>
      <c r="C15" s="185">
        <v>2.6</v>
      </c>
      <c r="D15" s="260">
        <v>0</v>
      </c>
      <c r="E15" s="196">
        <v>0</v>
      </c>
      <c r="F15" s="197">
        <v>0</v>
      </c>
      <c r="G15" s="263"/>
      <c r="H15" s="216"/>
      <c r="I15" s="217">
        <v>0</v>
      </c>
      <c r="J15" s="215"/>
      <c r="K15" s="217"/>
      <c r="L15" s="217">
        <v>0</v>
      </c>
      <c r="M15" s="215"/>
      <c r="N15" s="217"/>
      <c r="O15" s="217">
        <v>0</v>
      </c>
      <c r="P15" s="217"/>
      <c r="Q15" s="217"/>
      <c r="R15" s="217">
        <v>0</v>
      </c>
      <c r="S15" s="217"/>
      <c r="T15" s="217"/>
      <c r="U15" s="217">
        <v>0</v>
      </c>
      <c r="V15" s="217"/>
      <c r="W15" s="217"/>
      <c r="X15" s="217">
        <v>0</v>
      </c>
      <c r="Y15" s="215"/>
      <c r="Z15" s="217"/>
      <c r="AA15" s="217">
        <v>0</v>
      </c>
      <c r="AB15" s="217"/>
      <c r="AC15" s="217"/>
      <c r="AD15" s="217">
        <v>0</v>
      </c>
      <c r="AE15" s="217"/>
      <c r="AF15" s="217"/>
      <c r="AG15" s="217">
        <v>0</v>
      </c>
      <c r="AH15" s="217"/>
      <c r="AI15" s="217"/>
      <c r="AJ15" s="217"/>
      <c r="AK15" s="217"/>
      <c r="AL15" s="217"/>
      <c r="AM15" s="272"/>
      <c r="AN15" s="273"/>
      <c r="AO15" s="218"/>
      <c r="AP15" s="274">
        <v>0</v>
      </c>
      <c r="AQ15" s="241"/>
      <c r="AR15" s="242"/>
      <c r="AS15" s="243">
        <v>0</v>
      </c>
      <c r="AT15" s="280"/>
      <c r="AU15" s="219"/>
      <c r="AV15" s="219">
        <v>0</v>
      </c>
      <c r="AW15" s="219"/>
      <c r="AX15" s="219"/>
      <c r="AY15" s="219">
        <v>0</v>
      </c>
      <c r="AZ15" s="219"/>
      <c r="BA15" s="219"/>
      <c r="BB15" s="219">
        <v>0</v>
      </c>
      <c r="BC15" s="219"/>
      <c r="BD15" s="219"/>
      <c r="BE15" s="220">
        <v>0</v>
      </c>
      <c r="BF15" s="285"/>
      <c r="BG15" s="216"/>
      <c r="BH15" s="216">
        <v>0</v>
      </c>
      <c r="BI15" s="216"/>
      <c r="BJ15" s="216"/>
      <c r="BK15" s="216">
        <v>0</v>
      </c>
      <c r="BL15" s="217"/>
      <c r="BM15" s="217"/>
      <c r="BN15" s="222">
        <v>0</v>
      </c>
      <c r="BO15" s="206"/>
      <c r="BP15" s="206"/>
      <c r="BR15" s="71"/>
      <c r="BS15" s="72"/>
      <c r="BT15" s="72"/>
      <c r="BU15" s="75"/>
      <c r="BV15" s="75"/>
      <c r="BW15" s="75"/>
      <c r="BX15" s="72"/>
      <c r="BY15" s="72"/>
      <c r="BZ15" s="77"/>
      <c r="CA15" s="71"/>
      <c r="CB15" s="72"/>
      <c r="CC15" s="72"/>
      <c r="CD15" s="75"/>
      <c r="CE15" s="75"/>
      <c r="CF15" s="75"/>
      <c r="CG15" s="72"/>
      <c r="CH15" s="72"/>
      <c r="CI15" s="72"/>
      <c r="CJ15" s="134"/>
      <c r="CK15" s="134"/>
      <c r="CL15" s="134"/>
      <c r="CM15" s="246"/>
      <c r="CN15" s="246"/>
      <c r="CO15" s="248"/>
    </row>
    <row r="16" spans="1:93" ht="15.65" x14ac:dyDescent="0.25">
      <c r="A16" s="181">
        <v>9</v>
      </c>
      <c r="B16" s="5" t="s">
        <v>21</v>
      </c>
      <c r="C16" s="185">
        <v>3</v>
      </c>
      <c r="D16" s="260">
        <v>0</v>
      </c>
      <c r="E16" s="196">
        <v>0</v>
      </c>
      <c r="F16" s="197">
        <v>0</v>
      </c>
      <c r="G16" s="263"/>
      <c r="H16" s="216"/>
      <c r="I16" s="217">
        <v>0</v>
      </c>
      <c r="J16" s="215"/>
      <c r="K16" s="217"/>
      <c r="L16" s="217">
        <v>0</v>
      </c>
      <c r="M16" s="215"/>
      <c r="N16" s="217"/>
      <c r="O16" s="217">
        <v>0</v>
      </c>
      <c r="P16" s="217"/>
      <c r="Q16" s="217"/>
      <c r="R16" s="217">
        <v>0</v>
      </c>
      <c r="S16" s="217"/>
      <c r="T16" s="217"/>
      <c r="U16" s="217">
        <v>0</v>
      </c>
      <c r="V16" s="217"/>
      <c r="W16" s="217"/>
      <c r="X16" s="217">
        <v>0</v>
      </c>
      <c r="Y16" s="215"/>
      <c r="Z16" s="217"/>
      <c r="AA16" s="217">
        <v>0</v>
      </c>
      <c r="AB16" s="217"/>
      <c r="AC16" s="217"/>
      <c r="AD16" s="217">
        <v>0</v>
      </c>
      <c r="AE16" s="217"/>
      <c r="AF16" s="217"/>
      <c r="AG16" s="217">
        <v>0</v>
      </c>
      <c r="AH16" s="217"/>
      <c r="AI16" s="217"/>
      <c r="AJ16" s="217"/>
      <c r="AK16" s="217"/>
      <c r="AL16" s="217"/>
      <c r="AM16" s="272"/>
      <c r="AN16" s="273"/>
      <c r="AO16" s="218"/>
      <c r="AP16" s="274">
        <v>0</v>
      </c>
      <c r="AQ16" s="241"/>
      <c r="AR16" s="242"/>
      <c r="AS16" s="243">
        <v>0</v>
      </c>
      <c r="AT16" s="280"/>
      <c r="AU16" s="219"/>
      <c r="AV16" s="219">
        <v>0</v>
      </c>
      <c r="AW16" s="219"/>
      <c r="AX16" s="219"/>
      <c r="AY16" s="219">
        <v>0</v>
      </c>
      <c r="AZ16" s="219"/>
      <c r="BA16" s="219"/>
      <c r="BB16" s="219">
        <v>0</v>
      </c>
      <c r="BC16" s="219"/>
      <c r="BD16" s="219"/>
      <c r="BE16" s="220">
        <v>0</v>
      </c>
      <c r="BF16" s="285"/>
      <c r="BG16" s="216"/>
      <c r="BH16" s="216">
        <v>0</v>
      </c>
      <c r="BI16" s="216"/>
      <c r="BJ16" s="216"/>
      <c r="BK16" s="216">
        <v>0</v>
      </c>
      <c r="BL16" s="217"/>
      <c r="BM16" s="217"/>
      <c r="BN16" s="222">
        <v>0</v>
      </c>
      <c r="BO16" s="206"/>
      <c r="BP16" s="206"/>
      <c r="BR16" s="71"/>
      <c r="BS16" s="72"/>
      <c r="BT16" s="72"/>
      <c r="BU16" s="75"/>
      <c r="BV16" s="75"/>
      <c r="BW16" s="75"/>
      <c r="BX16" s="72"/>
      <c r="BY16" s="72"/>
      <c r="BZ16" s="77"/>
      <c r="CA16" s="71"/>
      <c r="CB16" s="72"/>
      <c r="CC16" s="72"/>
      <c r="CD16" s="75"/>
      <c r="CE16" s="75"/>
      <c r="CF16" s="75"/>
      <c r="CG16" s="72"/>
      <c r="CH16" s="72"/>
      <c r="CI16" s="72"/>
      <c r="CJ16" s="134"/>
      <c r="CK16" s="134"/>
      <c r="CL16" s="134"/>
      <c r="CM16" s="246"/>
      <c r="CN16" s="246"/>
      <c r="CO16" s="248"/>
    </row>
    <row r="17" spans="1:93" ht="15.65" x14ac:dyDescent="0.25">
      <c r="A17" s="181">
        <v>10</v>
      </c>
      <c r="B17" s="5" t="s">
        <v>22</v>
      </c>
      <c r="C17" s="185">
        <v>2.5</v>
      </c>
      <c r="D17" s="260">
        <v>0</v>
      </c>
      <c r="E17" s="196">
        <v>0</v>
      </c>
      <c r="F17" s="197">
        <v>0</v>
      </c>
      <c r="G17" s="263"/>
      <c r="H17" s="216"/>
      <c r="I17" s="217">
        <v>0</v>
      </c>
      <c r="J17" s="215"/>
      <c r="K17" s="217"/>
      <c r="L17" s="217">
        <v>0</v>
      </c>
      <c r="M17" s="215"/>
      <c r="N17" s="217"/>
      <c r="O17" s="217">
        <v>0</v>
      </c>
      <c r="P17" s="217"/>
      <c r="Q17" s="217"/>
      <c r="R17" s="217">
        <v>0</v>
      </c>
      <c r="S17" s="217"/>
      <c r="T17" s="217"/>
      <c r="U17" s="217">
        <v>0</v>
      </c>
      <c r="V17" s="217"/>
      <c r="W17" s="217"/>
      <c r="X17" s="217">
        <v>0</v>
      </c>
      <c r="Y17" s="215"/>
      <c r="Z17" s="217"/>
      <c r="AA17" s="217">
        <v>0</v>
      </c>
      <c r="AB17" s="217"/>
      <c r="AC17" s="217"/>
      <c r="AD17" s="217">
        <v>0</v>
      </c>
      <c r="AE17" s="217"/>
      <c r="AF17" s="217"/>
      <c r="AG17" s="217">
        <v>0</v>
      </c>
      <c r="AH17" s="217"/>
      <c r="AI17" s="217"/>
      <c r="AJ17" s="217"/>
      <c r="AK17" s="217"/>
      <c r="AL17" s="217"/>
      <c r="AM17" s="272"/>
      <c r="AN17" s="273"/>
      <c r="AO17" s="218"/>
      <c r="AP17" s="274">
        <v>0</v>
      </c>
      <c r="AQ17" s="241"/>
      <c r="AR17" s="242"/>
      <c r="AS17" s="243">
        <v>0</v>
      </c>
      <c r="AT17" s="280"/>
      <c r="AU17" s="219"/>
      <c r="AV17" s="219">
        <v>0</v>
      </c>
      <c r="AW17" s="219"/>
      <c r="AX17" s="219"/>
      <c r="AY17" s="219">
        <v>0</v>
      </c>
      <c r="AZ17" s="219"/>
      <c r="BA17" s="219"/>
      <c r="BB17" s="219">
        <v>0</v>
      </c>
      <c r="BC17" s="219"/>
      <c r="BD17" s="219"/>
      <c r="BE17" s="220">
        <v>0</v>
      </c>
      <c r="BF17" s="285"/>
      <c r="BG17" s="216"/>
      <c r="BH17" s="216">
        <v>0</v>
      </c>
      <c r="BI17" s="216"/>
      <c r="BJ17" s="216"/>
      <c r="BK17" s="216">
        <v>0</v>
      </c>
      <c r="BL17" s="217"/>
      <c r="BM17" s="217"/>
      <c r="BN17" s="222">
        <v>0</v>
      </c>
      <c r="BO17" s="206"/>
      <c r="BP17" s="206"/>
      <c r="BR17" s="71"/>
      <c r="BS17" s="72"/>
      <c r="BT17" s="72"/>
      <c r="BU17" s="75"/>
      <c r="BV17" s="75"/>
      <c r="BW17" s="75"/>
      <c r="BX17" s="72"/>
      <c r="BY17" s="72"/>
      <c r="BZ17" s="77"/>
      <c r="CA17" s="71"/>
      <c r="CB17" s="72"/>
      <c r="CC17" s="72"/>
      <c r="CD17" s="75"/>
      <c r="CE17" s="75"/>
      <c r="CF17" s="75"/>
      <c r="CG17" s="72"/>
      <c r="CH17" s="72"/>
      <c r="CI17" s="72"/>
      <c r="CJ17" s="134"/>
      <c r="CK17" s="134"/>
      <c r="CL17" s="134"/>
      <c r="CM17" s="246"/>
      <c r="CN17" s="246"/>
      <c r="CO17" s="248"/>
    </row>
    <row r="18" spans="1:93" ht="15.65" x14ac:dyDescent="0.25">
      <c r="A18" s="181">
        <v>11</v>
      </c>
      <c r="B18" s="5" t="s">
        <v>23</v>
      </c>
      <c r="C18" s="185">
        <v>2.4</v>
      </c>
      <c r="D18" s="260">
        <v>0</v>
      </c>
      <c r="E18" s="196">
        <v>0</v>
      </c>
      <c r="F18" s="197">
        <v>0</v>
      </c>
      <c r="G18" s="263"/>
      <c r="H18" s="216"/>
      <c r="I18" s="217">
        <v>0</v>
      </c>
      <c r="J18" s="215"/>
      <c r="K18" s="217"/>
      <c r="L18" s="217">
        <v>0</v>
      </c>
      <c r="M18" s="215"/>
      <c r="N18" s="217"/>
      <c r="O18" s="217">
        <v>0</v>
      </c>
      <c r="P18" s="217"/>
      <c r="Q18" s="217"/>
      <c r="R18" s="217">
        <v>0</v>
      </c>
      <c r="S18" s="217"/>
      <c r="T18" s="217"/>
      <c r="U18" s="217">
        <v>0</v>
      </c>
      <c r="V18" s="217"/>
      <c r="W18" s="217"/>
      <c r="X18" s="217">
        <v>0</v>
      </c>
      <c r="Y18" s="215"/>
      <c r="Z18" s="217"/>
      <c r="AA18" s="217">
        <v>0</v>
      </c>
      <c r="AB18" s="217"/>
      <c r="AC18" s="217"/>
      <c r="AD18" s="217">
        <v>0</v>
      </c>
      <c r="AE18" s="217"/>
      <c r="AF18" s="217"/>
      <c r="AG18" s="217">
        <v>0</v>
      </c>
      <c r="AH18" s="217"/>
      <c r="AI18" s="217"/>
      <c r="AJ18" s="217"/>
      <c r="AK18" s="217"/>
      <c r="AL18" s="217"/>
      <c r="AM18" s="272"/>
      <c r="AN18" s="273"/>
      <c r="AO18" s="218"/>
      <c r="AP18" s="274">
        <v>0</v>
      </c>
      <c r="AQ18" s="241"/>
      <c r="AR18" s="242"/>
      <c r="AS18" s="243">
        <v>0</v>
      </c>
      <c r="AT18" s="280"/>
      <c r="AU18" s="219"/>
      <c r="AV18" s="219">
        <v>0</v>
      </c>
      <c r="AW18" s="219"/>
      <c r="AX18" s="219"/>
      <c r="AY18" s="219">
        <v>0</v>
      </c>
      <c r="AZ18" s="219"/>
      <c r="BA18" s="219"/>
      <c r="BB18" s="219">
        <v>0</v>
      </c>
      <c r="BC18" s="219"/>
      <c r="BD18" s="219"/>
      <c r="BE18" s="220">
        <v>0</v>
      </c>
      <c r="BF18" s="285"/>
      <c r="BG18" s="216"/>
      <c r="BH18" s="216">
        <v>0</v>
      </c>
      <c r="BI18" s="216"/>
      <c r="BJ18" s="216"/>
      <c r="BK18" s="216">
        <v>0</v>
      </c>
      <c r="BL18" s="217"/>
      <c r="BM18" s="217"/>
      <c r="BN18" s="222">
        <v>0</v>
      </c>
      <c r="BO18" s="206"/>
      <c r="BP18" s="206"/>
      <c r="BR18" s="71"/>
      <c r="BS18" s="72"/>
      <c r="BT18" s="72"/>
      <c r="BU18" s="75"/>
      <c r="BV18" s="75"/>
      <c r="BW18" s="75"/>
      <c r="BX18" s="72"/>
      <c r="BY18" s="72"/>
      <c r="BZ18" s="77"/>
      <c r="CA18" s="71"/>
      <c r="CB18" s="72"/>
      <c r="CC18" s="72"/>
      <c r="CD18" s="75"/>
      <c r="CE18" s="75"/>
      <c r="CF18" s="75"/>
      <c r="CG18" s="72"/>
      <c r="CH18" s="72"/>
      <c r="CI18" s="72"/>
      <c r="CJ18" s="134"/>
      <c r="CK18" s="134"/>
      <c r="CL18" s="134"/>
      <c r="CM18" s="246"/>
      <c r="CN18" s="246"/>
      <c r="CO18" s="248"/>
    </row>
    <row r="19" spans="1:93" ht="15.65" x14ac:dyDescent="0.25">
      <c r="A19" s="181">
        <v>12</v>
      </c>
      <c r="B19" s="5" t="s">
        <v>24</v>
      </c>
      <c r="C19" s="185">
        <v>3.1</v>
      </c>
      <c r="D19" s="260">
        <v>0</v>
      </c>
      <c r="E19" s="196">
        <v>0</v>
      </c>
      <c r="F19" s="197">
        <v>0</v>
      </c>
      <c r="G19" s="263"/>
      <c r="H19" s="216"/>
      <c r="I19" s="217">
        <v>0</v>
      </c>
      <c r="J19" s="215"/>
      <c r="K19" s="217"/>
      <c r="L19" s="217">
        <v>0</v>
      </c>
      <c r="M19" s="215"/>
      <c r="N19" s="217"/>
      <c r="O19" s="217">
        <v>0</v>
      </c>
      <c r="P19" s="217"/>
      <c r="Q19" s="217"/>
      <c r="R19" s="217">
        <v>0</v>
      </c>
      <c r="S19" s="217"/>
      <c r="T19" s="217"/>
      <c r="U19" s="217">
        <v>0</v>
      </c>
      <c r="V19" s="217"/>
      <c r="W19" s="217"/>
      <c r="X19" s="217">
        <v>0</v>
      </c>
      <c r="Y19" s="215"/>
      <c r="Z19" s="217"/>
      <c r="AA19" s="217">
        <v>0</v>
      </c>
      <c r="AB19" s="217"/>
      <c r="AC19" s="217"/>
      <c r="AD19" s="217">
        <v>0</v>
      </c>
      <c r="AE19" s="217"/>
      <c r="AF19" s="217"/>
      <c r="AG19" s="217">
        <v>0</v>
      </c>
      <c r="AH19" s="217"/>
      <c r="AI19" s="217"/>
      <c r="AJ19" s="217"/>
      <c r="AK19" s="217"/>
      <c r="AL19" s="217"/>
      <c r="AM19" s="272"/>
      <c r="AN19" s="273"/>
      <c r="AO19" s="218"/>
      <c r="AP19" s="274">
        <v>0</v>
      </c>
      <c r="AQ19" s="241"/>
      <c r="AR19" s="242"/>
      <c r="AS19" s="243">
        <v>0</v>
      </c>
      <c r="AT19" s="280"/>
      <c r="AU19" s="219"/>
      <c r="AV19" s="219">
        <v>0</v>
      </c>
      <c r="AW19" s="219"/>
      <c r="AX19" s="219"/>
      <c r="AY19" s="219">
        <v>0</v>
      </c>
      <c r="AZ19" s="219"/>
      <c r="BA19" s="219"/>
      <c r="BB19" s="219">
        <v>0</v>
      </c>
      <c r="BC19" s="219"/>
      <c r="BD19" s="219"/>
      <c r="BE19" s="220">
        <v>0</v>
      </c>
      <c r="BF19" s="285"/>
      <c r="BG19" s="216"/>
      <c r="BH19" s="216">
        <v>0</v>
      </c>
      <c r="BI19" s="216"/>
      <c r="BJ19" s="216"/>
      <c r="BK19" s="216">
        <v>0</v>
      </c>
      <c r="BL19" s="217"/>
      <c r="BM19" s="217"/>
      <c r="BN19" s="222">
        <v>0</v>
      </c>
      <c r="BO19" s="206"/>
      <c r="BP19" s="206"/>
      <c r="BR19" s="71"/>
      <c r="BS19" s="72"/>
      <c r="BT19" s="72"/>
      <c r="BU19" s="75"/>
      <c r="BV19" s="75"/>
      <c r="BW19" s="75"/>
      <c r="BX19" s="72"/>
      <c r="BY19" s="72"/>
      <c r="BZ19" s="77"/>
      <c r="CA19" s="71"/>
      <c r="CB19" s="72"/>
      <c r="CC19" s="72"/>
      <c r="CD19" s="75"/>
      <c r="CE19" s="75"/>
      <c r="CF19" s="75"/>
      <c r="CG19" s="72"/>
      <c r="CH19" s="72"/>
      <c r="CI19" s="72"/>
      <c r="CJ19" s="134"/>
      <c r="CK19" s="134"/>
      <c r="CL19" s="134"/>
      <c r="CM19" s="246"/>
      <c r="CN19" s="246"/>
      <c r="CO19" s="248"/>
    </row>
    <row r="20" spans="1:93" ht="15.65" x14ac:dyDescent="0.25">
      <c r="A20" s="181">
        <v>13</v>
      </c>
      <c r="B20" s="5" t="s">
        <v>25</v>
      </c>
      <c r="C20" s="185">
        <v>2.6</v>
      </c>
      <c r="D20" s="260">
        <v>0</v>
      </c>
      <c r="E20" s="196">
        <v>0</v>
      </c>
      <c r="F20" s="197">
        <v>0</v>
      </c>
      <c r="G20" s="263"/>
      <c r="H20" s="216"/>
      <c r="I20" s="217">
        <v>0</v>
      </c>
      <c r="J20" s="215"/>
      <c r="K20" s="217"/>
      <c r="L20" s="217">
        <v>0</v>
      </c>
      <c r="M20" s="215"/>
      <c r="N20" s="217"/>
      <c r="O20" s="217">
        <v>0</v>
      </c>
      <c r="P20" s="217"/>
      <c r="Q20" s="217"/>
      <c r="R20" s="217">
        <v>0</v>
      </c>
      <c r="S20" s="217"/>
      <c r="T20" s="217"/>
      <c r="U20" s="217">
        <v>0</v>
      </c>
      <c r="V20" s="217"/>
      <c r="W20" s="217"/>
      <c r="X20" s="217">
        <v>0</v>
      </c>
      <c r="Y20" s="215"/>
      <c r="Z20" s="217"/>
      <c r="AA20" s="217">
        <v>0</v>
      </c>
      <c r="AB20" s="217"/>
      <c r="AC20" s="217"/>
      <c r="AD20" s="217">
        <v>0</v>
      </c>
      <c r="AE20" s="217"/>
      <c r="AF20" s="217"/>
      <c r="AG20" s="217">
        <v>0</v>
      </c>
      <c r="AH20" s="217"/>
      <c r="AI20" s="217"/>
      <c r="AJ20" s="217"/>
      <c r="AK20" s="217"/>
      <c r="AL20" s="217"/>
      <c r="AM20" s="272"/>
      <c r="AN20" s="273"/>
      <c r="AO20" s="218"/>
      <c r="AP20" s="274">
        <v>0</v>
      </c>
      <c r="AQ20" s="241"/>
      <c r="AR20" s="242"/>
      <c r="AS20" s="243">
        <v>0</v>
      </c>
      <c r="AT20" s="280"/>
      <c r="AU20" s="219"/>
      <c r="AV20" s="219">
        <v>0</v>
      </c>
      <c r="AW20" s="219"/>
      <c r="AX20" s="219"/>
      <c r="AY20" s="219">
        <v>0</v>
      </c>
      <c r="AZ20" s="219"/>
      <c r="BA20" s="219"/>
      <c r="BB20" s="219">
        <v>0</v>
      </c>
      <c r="BC20" s="219"/>
      <c r="BD20" s="219"/>
      <c r="BE20" s="220">
        <v>0</v>
      </c>
      <c r="BF20" s="285"/>
      <c r="BG20" s="216"/>
      <c r="BH20" s="216">
        <v>0</v>
      </c>
      <c r="BI20" s="216"/>
      <c r="BJ20" s="216"/>
      <c r="BK20" s="216">
        <v>0</v>
      </c>
      <c r="BL20" s="217"/>
      <c r="BM20" s="217"/>
      <c r="BN20" s="222">
        <v>0</v>
      </c>
      <c r="BO20" s="206"/>
      <c r="BP20" s="206"/>
      <c r="BR20" s="71"/>
      <c r="BS20" s="72"/>
      <c r="BT20" s="72"/>
      <c r="BU20" s="75"/>
      <c r="BV20" s="75"/>
      <c r="BW20" s="75"/>
      <c r="BX20" s="72"/>
      <c r="BY20" s="72"/>
      <c r="BZ20" s="77"/>
      <c r="CA20" s="71"/>
      <c r="CB20" s="72"/>
      <c r="CC20" s="72"/>
      <c r="CD20" s="75"/>
      <c r="CE20" s="75"/>
      <c r="CF20" s="75"/>
      <c r="CG20" s="72"/>
      <c r="CH20" s="72"/>
      <c r="CI20" s="72"/>
      <c r="CJ20" s="134"/>
      <c r="CK20" s="134"/>
      <c r="CL20" s="134"/>
      <c r="CM20" s="246"/>
      <c r="CN20" s="246"/>
      <c r="CO20" s="248"/>
    </row>
    <row r="21" spans="1:93" ht="15.65" x14ac:dyDescent="0.25">
      <c r="A21" s="181">
        <v>14</v>
      </c>
      <c r="B21" s="5" t="s">
        <v>26</v>
      </c>
      <c r="C21" s="185">
        <v>2.9</v>
      </c>
      <c r="D21" s="260">
        <v>0</v>
      </c>
      <c r="E21" s="196">
        <v>0</v>
      </c>
      <c r="F21" s="197">
        <v>0</v>
      </c>
      <c r="G21" s="263"/>
      <c r="H21" s="216"/>
      <c r="I21" s="217">
        <v>0</v>
      </c>
      <c r="J21" s="215"/>
      <c r="K21" s="217"/>
      <c r="L21" s="217">
        <v>0</v>
      </c>
      <c r="M21" s="215"/>
      <c r="N21" s="217"/>
      <c r="O21" s="217">
        <v>0</v>
      </c>
      <c r="P21" s="217"/>
      <c r="Q21" s="217"/>
      <c r="R21" s="217">
        <v>0</v>
      </c>
      <c r="S21" s="217"/>
      <c r="T21" s="217"/>
      <c r="U21" s="217">
        <v>0</v>
      </c>
      <c r="V21" s="217"/>
      <c r="W21" s="217"/>
      <c r="X21" s="217">
        <v>0</v>
      </c>
      <c r="Y21" s="215"/>
      <c r="Z21" s="217"/>
      <c r="AA21" s="217">
        <v>0</v>
      </c>
      <c r="AB21" s="217"/>
      <c r="AC21" s="217"/>
      <c r="AD21" s="217">
        <v>0</v>
      </c>
      <c r="AE21" s="217"/>
      <c r="AF21" s="217"/>
      <c r="AG21" s="217">
        <v>0</v>
      </c>
      <c r="AH21" s="217"/>
      <c r="AI21" s="217"/>
      <c r="AJ21" s="217"/>
      <c r="AK21" s="217"/>
      <c r="AL21" s="217"/>
      <c r="AM21" s="272"/>
      <c r="AN21" s="273"/>
      <c r="AO21" s="218"/>
      <c r="AP21" s="274">
        <v>0</v>
      </c>
      <c r="AQ21" s="241"/>
      <c r="AR21" s="242"/>
      <c r="AS21" s="243">
        <v>0</v>
      </c>
      <c r="AT21" s="280"/>
      <c r="AU21" s="219"/>
      <c r="AV21" s="219">
        <v>0</v>
      </c>
      <c r="AW21" s="219"/>
      <c r="AX21" s="219"/>
      <c r="AY21" s="219">
        <v>0</v>
      </c>
      <c r="AZ21" s="219"/>
      <c r="BA21" s="219"/>
      <c r="BB21" s="219">
        <v>0</v>
      </c>
      <c r="BC21" s="219"/>
      <c r="BD21" s="219"/>
      <c r="BE21" s="220">
        <v>0</v>
      </c>
      <c r="BF21" s="285"/>
      <c r="BG21" s="216"/>
      <c r="BH21" s="216">
        <v>0</v>
      </c>
      <c r="BI21" s="216"/>
      <c r="BJ21" s="216"/>
      <c r="BK21" s="216">
        <v>0</v>
      </c>
      <c r="BL21" s="217"/>
      <c r="BM21" s="217"/>
      <c r="BN21" s="222">
        <v>0</v>
      </c>
      <c r="BO21" s="206"/>
      <c r="BP21" s="206"/>
      <c r="BR21" s="71"/>
      <c r="BS21" s="72"/>
      <c r="BT21" s="72"/>
      <c r="BU21" s="75"/>
      <c r="BV21" s="75"/>
      <c r="BW21" s="75"/>
      <c r="BX21" s="72"/>
      <c r="BY21" s="72"/>
      <c r="BZ21" s="77"/>
      <c r="CA21" s="71"/>
      <c r="CB21" s="72"/>
      <c r="CC21" s="72"/>
      <c r="CD21" s="75"/>
      <c r="CE21" s="75"/>
      <c r="CF21" s="75"/>
      <c r="CG21" s="72"/>
      <c r="CH21" s="72"/>
      <c r="CI21" s="72"/>
      <c r="CJ21" s="134"/>
      <c r="CK21" s="134"/>
      <c r="CL21" s="134"/>
      <c r="CM21" s="246"/>
      <c r="CN21" s="246"/>
      <c r="CO21" s="248"/>
    </row>
    <row r="22" spans="1:93" ht="15.65" x14ac:dyDescent="0.25">
      <c r="A22" s="181">
        <v>15</v>
      </c>
      <c r="B22" s="5" t="s">
        <v>27</v>
      </c>
      <c r="C22" s="185">
        <v>2.6</v>
      </c>
      <c r="D22" s="260">
        <v>0</v>
      </c>
      <c r="E22" s="196">
        <v>0</v>
      </c>
      <c r="F22" s="197">
        <v>0</v>
      </c>
      <c r="G22" s="263"/>
      <c r="H22" s="216"/>
      <c r="I22" s="217">
        <v>0</v>
      </c>
      <c r="J22" s="215"/>
      <c r="K22" s="217"/>
      <c r="L22" s="217">
        <v>0</v>
      </c>
      <c r="M22" s="215"/>
      <c r="N22" s="217"/>
      <c r="O22" s="217">
        <v>0</v>
      </c>
      <c r="P22" s="217"/>
      <c r="Q22" s="217"/>
      <c r="R22" s="217">
        <v>0</v>
      </c>
      <c r="S22" s="217"/>
      <c r="T22" s="217"/>
      <c r="U22" s="217">
        <v>0</v>
      </c>
      <c r="V22" s="217"/>
      <c r="W22" s="217"/>
      <c r="X22" s="217">
        <v>0</v>
      </c>
      <c r="Y22" s="215"/>
      <c r="Z22" s="217"/>
      <c r="AA22" s="217">
        <v>0</v>
      </c>
      <c r="AB22" s="217"/>
      <c r="AC22" s="217"/>
      <c r="AD22" s="217">
        <v>0</v>
      </c>
      <c r="AE22" s="217"/>
      <c r="AF22" s="217"/>
      <c r="AG22" s="217">
        <v>0</v>
      </c>
      <c r="AH22" s="217"/>
      <c r="AI22" s="217"/>
      <c r="AJ22" s="217"/>
      <c r="AK22" s="217"/>
      <c r="AL22" s="217"/>
      <c r="AM22" s="272"/>
      <c r="AN22" s="273"/>
      <c r="AO22" s="218"/>
      <c r="AP22" s="274">
        <v>0</v>
      </c>
      <c r="AQ22" s="241"/>
      <c r="AR22" s="242"/>
      <c r="AS22" s="243">
        <v>0</v>
      </c>
      <c r="AT22" s="280"/>
      <c r="AU22" s="219"/>
      <c r="AV22" s="219">
        <v>0</v>
      </c>
      <c r="AW22" s="219"/>
      <c r="AX22" s="219"/>
      <c r="AY22" s="219">
        <v>0</v>
      </c>
      <c r="AZ22" s="219"/>
      <c r="BA22" s="219"/>
      <c r="BB22" s="219">
        <v>0</v>
      </c>
      <c r="BC22" s="219"/>
      <c r="BD22" s="219"/>
      <c r="BE22" s="220">
        <v>0</v>
      </c>
      <c r="BF22" s="285"/>
      <c r="BG22" s="216"/>
      <c r="BH22" s="216">
        <v>0</v>
      </c>
      <c r="BI22" s="216"/>
      <c r="BJ22" s="216"/>
      <c r="BK22" s="216">
        <v>0</v>
      </c>
      <c r="BL22" s="217"/>
      <c r="BM22" s="217"/>
      <c r="BN22" s="222">
        <v>0</v>
      </c>
      <c r="BO22" s="206"/>
      <c r="BP22" s="206"/>
      <c r="BR22" s="71"/>
      <c r="BS22" s="72"/>
      <c r="BT22" s="72"/>
      <c r="BU22" s="75"/>
      <c r="BV22" s="75"/>
      <c r="BW22" s="75"/>
      <c r="BX22" s="72"/>
      <c r="BY22" s="72"/>
      <c r="BZ22" s="77"/>
      <c r="CA22" s="71"/>
      <c r="CB22" s="72"/>
      <c r="CC22" s="72"/>
      <c r="CD22" s="75"/>
      <c r="CE22" s="75"/>
      <c r="CF22" s="75"/>
      <c r="CG22" s="72"/>
      <c r="CH22" s="72"/>
      <c r="CI22" s="72"/>
      <c r="CJ22" s="134"/>
      <c r="CK22" s="134"/>
      <c r="CL22" s="134"/>
      <c r="CM22" s="246"/>
      <c r="CN22" s="246"/>
      <c r="CO22" s="248"/>
    </row>
    <row r="23" spans="1:93" ht="15.65" x14ac:dyDescent="0.25">
      <c r="A23" s="181">
        <v>16</v>
      </c>
      <c r="B23" s="5" t="s">
        <v>28</v>
      </c>
      <c r="C23" s="185">
        <v>2.6</v>
      </c>
      <c r="D23" s="260">
        <v>0</v>
      </c>
      <c r="E23" s="196">
        <v>0</v>
      </c>
      <c r="F23" s="197">
        <v>0</v>
      </c>
      <c r="G23" s="263"/>
      <c r="H23" s="216"/>
      <c r="I23" s="217">
        <v>0</v>
      </c>
      <c r="J23" s="215"/>
      <c r="K23" s="217"/>
      <c r="L23" s="217">
        <v>0</v>
      </c>
      <c r="M23" s="215"/>
      <c r="N23" s="217"/>
      <c r="O23" s="217">
        <v>0</v>
      </c>
      <c r="P23" s="217"/>
      <c r="Q23" s="217"/>
      <c r="R23" s="217">
        <v>0</v>
      </c>
      <c r="S23" s="217"/>
      <c r="T23" s="217"/>
      <c r="U23" s="217">
        <v>0</v>
      </c>
      <c r="V23" s="217"/>
      <c r="W23" s="217"/>
      <c r="X23" s="217">
        <v>0</v>
      </c>
      <c r="Y23" s="215"/>
      <c r="Z23" s="217"/>
      <c r="AA23" s="217">
        <v>0</v>
      </c>
      <c r="AB23" s="217"/>
      <c r="AC23" s="217"/>
      <c r="AD23" s="217">
        <v>0</v>
      </c>
      <c r="AE23" s="217"/>
      <c r="AF23" s="217"/>
      <c r="AG23" s="217">
        <v>0</v>
      </c>
      <c r="AH23" s="217"/>
      <c r="AI23" s="217"/>
      <c r="AJ23" s="217"/>
      <c r="AK23" s="217"/>
      <c r="AL23" s="217"/>
      <c r="AM23" s="272"/>
      <c r="AN23" s="273"/>
      <c r="AO23" s="218"/>
      <c r="AP23" s="274">
        <v>0</v>
      </c>
      <c r="AQ23" s="241"/>
      <c r="AR23" s="242"/>
      <c r="AS23" s="243">
        <v>0</v>
      </c>
      <c r="AT23" s="280"/>
      <c r="AU23" s="219"/>
      <c r="AV23" s="219">
        <v>0</v>
      </c>
      <c r="AW23" s="219"/>
      <c r="AX23" s="219"/>
      <c r="AY23" s="219">
        <v>0</v>
      </c>
      <c r="AZ23" s="219"/>
      <c r="BA23" s="219"/>
      <c r="BB23" s="219">
        <v>0</v>
      </c>
      <c r="BC23" s="219"/>
      <c r="BD23" s="219"/>
      <c r="BE23" s="220">
        <v>0</v>
      </c>
      <c r="BF23" s="285"/>
      <c r="BG23" s="216"/>
      <c r="BH23" s="216">
        <v>0</v>
      </c>
      <c r="BI23" s="216"/>
      <c r="BJ23" s="216"/>
      <c r="BK23" s="216">
        <v>0</v>
      </c>
      <c r="BL23" s="217"/>
      <c r="BM23" s="217"/>
      <c r="BN23" s="222">
        <v>0</v>
      </c>
      <c r="BO23" s="206"/>
      <c r="BP23" s="206"/>
      <c r="BR23" s="71"/>
      <c r="BS23" s="72"/>
      <c r="BT23" s="72"/>
      <c r="BU23" s="75"/>
      <c r="BV23" s="75"/>
      <c r="BW23" s="75"/>
      <c r="BX23" s="72"/>
      <c r="BY23" s="72"/>
      <c r="BZ23" s="77"/>
      <c r="CA23" s="71"/>
      <c r="CB23" s="72"/>
      <c r="CC23" s="72"/>
      <c r="CD23" s="75"/>
      <c r="CE23" s="75"/>
      <c r="CF23" s="75"/>
      <c r="CG23" s="72"/>
      <c r="CH23" s="72"/>
      <c r="CI23" s="72"/>
      <c r="CJ23" s="134"/>
      <c r="CK23" s="134"/>
      <c r="CL23" s="134"/>
      <c r="CM23" s="246"/>
      <c r="CN23" s="246"/>
      <c r="CO23" s="248"/>
    </row>
    <row r="24" spans="1:93" ht="15.65" x14ac:dyDescent="0.25">
      <c r="A24" s="181">
        <v>17</v>
      </c>
      <c r="B24" s="5" t="s">
        <v>29</v>
      </c>
      <c r="C24" s="185">
        <v>2.6</v>
      </c>
      <c r="D24" s="260">
        <v>0</v>
      </c>
      <c r="E24" s="196">
        <v>0</v>
      </c>
      <c r="F24" s="197">
        <v>0</v>
      </c>
      <c r="G24" s="263"/>
      <c r="H24" s="216"/>
      <c r="I24" s="217">
        <v>0</v>
      </c>
      <c r="J24" s="215"/>
      <c r="K24" s="217"/>
      <c r="L24" s="217">
        <v>0</v>
      </c>
      <c r="M24" s="215"/>
      <c r="N24" s="217"/>
      <c r="O24" s="217">
        <v>0</v>
      </c>
      <c r="P24" s="217"/>
      <c r="Q24" s="217"/>
      <c r="R24" s="217">
        <v>0</v>
      </c>
      <c r="S24" s="217"/>
      <c r="T24" s="217"/>
      <c r="U24" s="217">
        <v>0</v>
      </c>
      <c r="V24" s="217"/>
      <c r="W24" s="217"/>
      <c r="X24" s="217">
        <v>0</v>
      </c>
      <c r="Y24" s="215"/>
      <c r="Z24" s="217"/>
      <c r="AA24" s="217">
        <v>0</v>
      </c>
      <c r="AB24" s="217"/>
      <c r="AC24" s="217"/>
      <c r="AD24" s="217">
        <v>0</v>
      </c>
      <c r="AE24" s="217"/>
      <c r="AF24" s="217"/>
      <c r="AG24" s="217">
        <v>0</v>
      </c>
      <c r="AH24" s="217"/>
      <c r="AI24" s="217"/>
      <c r="AJ24" s="217"/>
      <c r="AK24" s="217"/>
      <c r="AL24" s="217"/>
      <c r="AM24" s="272"/>
      <c r="AN24" s="273"/>
      <c r="AO24" s="218"/>
      <c r="AP24" s="274">
        <v>0</v>
      </c>
      <c r="AQ24" s="241"/>
      <c r="AR24" s="242"/>
      <c r="AS24" s="243">
        <v>0</v>
      </c>
      <c r="AT24" s="280"/>
      <c r="AU24" s="219"/>
      <c r="AV24" s="219">
        <v>0</v>
      </c>
      <c r="AW24" s="219"/>
      <c r="AX24" s="219"/>
      <c r="AY24" s="219">
        <v>0</v>
      </c>
      <c r="AZ24" s="219"/>
      <c r="BA24" s="219"/>
      <c r="BB24" s="219">
        <v>0</v>
      </c>
      <c r="BC24" s="219"/>
      <c r="BD24" s="219"/>
      <c r="BE24" s="220">
        <v>0</v>
      </c>
      <c r="BF24" s="285"/>
      <c r="BG24" s="216"/>
      <c r="BH24" s="216">
        <v>0</v>
      </c>
      <c r="BI24" s="216"/>
      <c r="BJ24" s="216"/>
      <c r="BK24" s="216">
        <v>0</v>
      </c>
      <c r="BL24" s="217"/>
      <c r="BM24" s="217"/>
      <c r="BN24" s="222">
        <v>0</v>
      </c>
      <c r="BO24" s="206"/>
      <c r="BP24" s="206"/>
      <c r="BR24" s="71"/>
      <c r="BS24" s="72"/>
      <c r="BT24" s="72"/>
      <c r="BU24" s="75"/>
      <c r="BV24" s="75"/>
      <c r="BW24" s="75"/>
      <c r="BX24" s="72"/>
      <c r="BY24" s="72"/>
      <c r="BZ24" s="77"/>
      <c r="CA24" s="71"/>
      <c r="CB24" s="72"/>
      <c r="CC24" s="72"/>
      <c r="CD24" s="75"/>
      <c r="CE24" s="75"/>
      <c r="CF24" s="75"/>
      <c r="CG24" s="72"/>
      <c r="CH24" s="72"/>
      <c r="CI24" s="72"/>
      <c r="CJ24" s="134"/>
      <c r="CK24" s="134"/>
      <c r="CL24" s="134"/>
      <c r="CM24" s="246"/>
      <c r="CN24" s="246"/>
      <c r="CO24" s="248"/>
    </row>
    <row r="25" spans="1:93" ht="15.65" x14ac:dyDescent="0.25">
      <c r="A25" s="181">
        <v>18</v>
      </c>
      <c r="B25" s="5" t="s">
        <v>30</v>
      </c>
      <c r="C25" s="185">
        <v>4.0999999999999996</v>
      </c>
      <c r="D25" s="260">
        <v>0</v>
      </c>
      <c r="E25" s="196">
        <v>0</v>
      </c>
      <c r="F25" s="197">
        <v>0</v>
      </c>
      <c r="G25" s="263"/>
      <c r="H25" s="216"/>
      <c r="I25" s="217">
        <v>0</v>
      </c>
      <c r="J25" s="215"/>
      <c r="K25" s="217"/>
      <c r="L25" s="217">
        <v>0</v>
      </c>
      <c r="M25" s="215"/>
      <c r="N25" s="217"/>
      <c r="O25" s="217">
        <v>0</v>
      </c>
      <c r="P25" s="217"/>
      <c r="Q25" s="217"/>
      <c r="R25" s="217">
        <v>0</v>
      </c>
      <c r="S25" s="217"/>
      <c r="T25" s="217"/>
      <c r="U25" s="217">
        <v>0</v>
      </c>
      <c r="V25" s="217"/>
      <c r="W25" s="217"/>
      <c r="X25" s="217">
        <v>0</v>
      </c>
      <c r="Y25" s="215"/>
      <c r="Z25" s="217"/>
      <c r="AA25" s="217">
        <v>0</v>
      </c>
      <c r="AB25" s="217"/>
      <c r="AC25" s="217"/>
      <c r="AD25" s="217">
        <v>0</v>
      </c>
      <c r="AE25" s="217"/>
      <c r="AF25" s="217"/>
      <c r="AG25" s="217">
        <v>0</v>
      </c>
      <c r="AH25" s="217"/>
      <c r="AI25" s="217"/>
      <c r="AJ25" s="217"/>
      <c r="AK25" s="217"/>
      <c r="AL25" s="217"/>
      <c r="AM25" s="272"/>
      <c r="AN25" s="273"/>
      <c r="AO25" s="218"/>
      <c r="AP25" s="274">
        <v>0</v>
      </c>
      <c r="AQ25" s="241"/>
      <c r="AR25" s="242"/>
      <c r="AS25" s="243">
        <v>0</v>
      </c>
      <c r="AT25" s="280"/>
      <c r="AU25" s="219"/>
      <c r="AV25" s="219">
        <v>0</v>
      </c>
      <c r="AW25" s="219"/>
      <c r="AX25" s="219"/>
      <c r="AY25" s="219">
        <v>0</v>
      </c>
      <c r="AZ25" s="219"/>
      <c r="BA25" s="219"/>
      <c r="BB25" s="219">
        <v>0</v>
      </c>
      <c r="BC25" s="219"/>
      <c r="BD25" s="219"/>
      <c r="BE25" s="220">
        <v>0</v>
      </c>
      <c r="BF25" s="285"/>
      <c r="BG25" s="216"/>
      <c r="BH25" s="216">
        <v>0</v>
      </c>
      <c r="BI25" s="216"/>
      <c r="BJ25" s="216"/>
      <c r="BK25" s="216">
        <v>0</v>
      </c>
      <c r="BL25" s="217"/>
      <c r="BM25" s="217"/>
      <c r="BN25" s="222">
        <v>0</v>
      </c>
      <c r="BO25" s="206"/>
      <c r="BP25" s="206"/>
      <c r="BR25" s="71"/>
      <c r="BS25" s="72"/>
      <c r="BT25" s="72"/>
      <c r="BU25" s="75"/>
      <c r="BV25" s="75"/>
      <c r="BW25" s="75"/>
      <c r="BX25" s="72"/>
      <c r="BY25" s="72"/>
      <c r="BZ25" s="77"/>
      <c r="CA25" s="71"/>
      <c r="CB25" s="72"/>
      <c r="CC25" s="72"/>
      <c r="CD25" s="75"/>
      <c r="CE25" s="75"/>
      <c r="CF25" s="75"/>
      <c r="CG25" s="72"/>
      <c r="CH25" s="72"/>
      <c r="CI25" s="72"/>
      <c r="CJ25" s="134"/>
      <c r="CK25" s="134"/>
      <c r="CL25" s="134"/>
      <c r="CM25" s="246"/>
      <c r="CN25" s="246"/>
      <c r="CO25" s="248"/>
    </row>
    <row r="26" spans="1:93" ht="15.65" x14ac:dyDescent="0.25">
      <c r="A26" s="181">
        <v>19</v>
      </c>
      <c r="B26" s="5" t="s">
        <v>31</v>
      </c>
      <c r="C26" s="185">
        <v>3.8</v>
      </c>
      <c r="D26" s="260">
        <v>0</v>
      </c>
      <c r="E26" s="196">
        <v>0</v>
      </c>
      <c r="F26" s="197">
        <v>0</v>
      </c>
      <c r="G26" s="263"/>
      <c r="H26" s="216"/>
      <c r="I26" s="217">
        <v>0</v>
      </c>
      <c r="J26" s="215"/>
      <c r="K26" s="217"/>
      <c r="L26" s="217">
        <v>0</v>
      </c>
      <c r="M26" s="215"/>
      <c r="N26" s="217"/>
      <c r="O26" s="217">
        <v>0</v>
      </c>
      <c r="P26" s="217"/>
      <c r="Q26" s="217"/>
      <c r="R26" s="217">
        <v>0</v>
      </c>
      <c r="S26" s="217"/>
      <c r="T26" s="217"/>
      <c r="U26" s="217">
        <v>0</v>
      </c>
      <c r="V26" s="217"/>
      <c r="W26" s="217"/>
      <c r="X26" s="217">
        <v>0</v>
      </c>
      <c r="Y26" s="215"/>
      <c r="Z26" s="217"/>
      <c r="AA26" s="217">
        <v>0</v>
      </c>
      <c r="AB26" s="217"/>
      <c r="AC26" s="217"/>
      <c r="AD26" s="217">
        <v>0</v>
      </c>
      <c r="AE26" s="217"/>
      <c r="AF26" s="217"/>
      <c r="AG26" s="217">
        <v>0</v>
      </c>
      <c r="AH26" s="217"/>
      <c r="AI26" s="217"/>
      <c r="AJ26" s="217"/>
      <c r="AK26" s="217"/>
      <c r="AL26" s="217"/>
      <c r="AM26" s="272"/>
      <c r="AN26" s="273"/>
      <c r="AO26" s="218"/>
      <c r="AP26" s="274">
        <v>0</v>
      </c>
      <c r="AQ26" s="241"/>
      <c r="AR26" s="242"/>
      <c r="AS26" s="243">
        <v>0</v>
      </c>
      <c r="AT26" s="280"/>
      <c r="AU26" s="219"/>
      <c r="AV26" s="219">
        <v>0</v>
      </c>
      <c r="AW26" s="219"/>
      <c r="AX26" s="219"/>
      <c r="AY26" s="219">
        <v>0</v>
      </c>
      <c r="AZ26" s="219"/>
      <c r="BA26" s="219"/>
      <c r="BB26" s="219">
        <v>0</v>
      </c>
      <c r="BC26" s="219"/>
      <c r="BD26" s="219"/>
      <c r="BE26" s="220">
        <v>0</v>
      </c>
      <c r="BF26" s="285"/>
      <c r="BG26" s="216"/>
      <c r="BH26" s="216">
        <v>0</v>
      </c>
      <c r="BI26" s="216"/>
      <c r="BJ26" s="216"/>
      <c r="BK26" s="216">
        <v>0</v>
      </c>
      <c r="BL26" s="217"/>
      <c r="BM26" s="217"/>
      <c r="BN26" s="222">
        <v>0</v>
      </c>
      <c r="BO26" s="206"/>
      <c r="BP26" s="206"/>
      <c r="BR26" s="71"/>
      <c r="BS26" s="72"/>
      <c r="BT26" s="72"/>
      <c r="BU26" s="75"/>
      <c r="BV26" s="75"/>
      <c r="BW26" s="75"/>
      <c r="BX26" s="72"/>
      <c r="BY26" s="72"/>
      <c r="BZ26" s="77"/>
      <c r="CA26" s="71"/>
      <c r="CB26" s="72"/>
      <c r="CC26" s="72"/>
      <c r="CD26" s="75"/>
      <c r="CE26" s="75"/>
      <c r="CF26" s="75"/>
      <c r="CG26" s="72"/>
      <c r="CH26" s="72"/>
      <c r="CI26" s="72"/>
      <c r="CJ26" s="134"/>
      <c r="CK26" s="134"/>
      <c r="CL26" s="134"/>
      <c r="CM26" s="246"/>
      <c r="CN26" s="246"/>
      <c r="CO26" s="248"/>
    </row>
    <row r="27" spans="1:93" ht="15.65" x14ac:dyDescent="0.25">
      <c r="A27" s="181">
        <v>20</v>
      </c>
      <c r="B27" s="5" t="s">
        <v>32</v>
      </c>
      <c r="C27" s="185">
        <v>2.8</v>
      </c>
      <c r="D27" s="260">
        <v>0</v>
      </c>
      <c r="E27" s="196">
        <v>0</v>
      </c>
      <c r="F27" s="197">
        <v>0</v>
      </c>
      <c r="G27" s="263"/>
      <c r="H27" s="216"/>
      <c r="I27" s="217">
        <v>0</v>
      </c>
      <c r="J27" s="215"/>
      <c r="K27" s="217"/>
      <c r="L27" s="217">
        <v>0</v>
      </c>
      <c r="M27" s="215"/>
      <c r="N27" s="217"/>
      <c r="O27" s="217">
        <v>0</v>
      </c>
      <c r="P27" s="217"/>
      <c r="Q27" s="217"/>
      <c r="R27" s="217">
        <v>0</v>
      </c>
      <c r="S27" s="217"/>
      <c r="T27" s="217"/>
      <c r="U27" s="217">
        <v>0</v>
      </c>
      <c r="V27" s="217"/>
      <c r="W27" s="217"/>
      <c r="X27" s="217">
        <v>0</v>
      </c>
      <c r="Y27" s="215"/>
      <c r="Z27" s="217"/>
      <c r="AA27" s="217">
        <v>0</v>
      </c>
      <c r="AB27" s="217"/>
      <c r="AC27" s="217"/>
      <c r="AD27" s="217">
        <v>0</v>
      </c>
      <c r="AE27" s="217"/>
      <c r="AF27" s="217"/>
      <c r="AG27" s="217">
        <v>0</v>
      </c>
      <c r="AH27" s="217"/>
      <c r="AI27" s="217"/>
      <c r="AJ27" s="217"/>
      <c r="AK27" s="217"/>
      <c r="AL27" s="217"/>
      <c r="AM27" s="272"/>
      <c r="AN27" s="273"/>
      <c r="AO27" s="218"/>
      <c r="AP27" s="274">
        <v>0</v>
      </c>
      <c r="AQ27" s="241"/>
      <c r="AR27" s="242"/>
      <c r="AS27" s="243">
        <v>0</v>
      </c>
      <c r="AT27" s="280"/>
      <c r="AU27" s="219"/>
      <c r="AV27" s="219">
        <v>0</v>
      </c>
      <c r="AW27" s="219"/>
      <c r="AX27" s="219"/>
      <c r="AY27" s="219">
        <v>0</v>
      </c>
      <c r="AZ27" s="219"/>
      <c r="BA27" s="219"/>
      <c r="BB27" s="219">
        <v>0</v>
      </c>
      <c r="BC27" s="219"/>
      <c r="BD27" s="219"/>
      <c r="BE27" s="220">
        <v>0</v>
      </c>
      <c r="BF27" s="285"/>
      <c r="BG27" s="216"/>
      <c r="BH27" s="216">
        <v>0</v>
      </c>
      <c r="BI27" s="216"/>
      <c r="BJ27" s="216"/>
      <c r="BK27" s="216">
        <v>0</v>
      </c>
      <c r="BL27" s="217"/>
      <c r="BM27" s="217"/>
      <c r="BN27" s="222">
        <v>0</v>
      </c>
      <c r="BO27" s="206"/>
      <c r="BP27" s="206"/>
      <c r="BR27" s="71"/>
      <c r="BS27" s="72"/>
      <c r="BT27" s="72"/>
      <c r="BU27" s="75"/>
      <c r="BV27" s="75"/>
      <c r="BW27" s="75"/>
      <c r="BX27" s="72"/>
      <c r="BY27" s="72"/>
      <c r="BZ27" s="77"/>
      <c r="CA27" s="71"/>
      <c r="CB27" s="72"/>
      <c r="CC27" s="72"/>
      <c r="CD27" s="75"/>
      <c r="CE27" s="75"/>
      <c r="CF27" s="75"/>
      <c r="CG27" s="72"/>
      <c r="CH27" s="72"/>
      <c r="CI27" s="72"/>
      <c r="CJ27" s="134"/>
      <c r="CK27" s="134"/>
      <c r="CL27" s="134"/>
      <c r="CM27" s="246"/>
      <c r="CN27" s="246"/>
      <c r="CO27" s="248"/>
    </row>
    <row r="28" spans="1:93" ht="15.65" x14ac:dyDescent="0.25">
      <c r="A28" s="181">
        <v>21</v>
      </c>
      <c r="B28" s="5" t="s">
        <v>33</v>
      </c>
      <c r="C28" s="185">
        <v>2.6</v>
      </c>
      <c r="D28" s="260">
        <v>0</v>
      </c>
      <c r="E28" s="196">
        <v>0</v>
      </c>
      <c r="F28" s="197">
        <v>0</v>
      </c>
      <c r="G28" s="263"/>
      <c r="H28" s="216"/>
      <c r="I28" s="217">
        <v>0</v>
      </c>
      <c r="J28" s="215"/>
      <c r="K28" s="217"/>
      <c r="L28" s="217">
        <v>0</v>
      </c>
      <c r="M28" s="215"/>
      <c r="N28" s="217"/>
      <c r="O28" s="217">
        <v>0</v>
      </c>
      <c r="P28" s="217"/>
      <c r="Q28" s="217"/>
      <c r="R28" s="217">
        <v>0</v>
      </c>
      <c r="S28" s="217"/>
      <c r="T28" s="217"/>
      <c r="U28" s="217">
        <v>0</v>
      </c>
      <c r="V28" s="217"/>
      <c r="W28" s="217"/>
      <c r="X28" s="217">
        <v>0</v>
      </c>
      <c r="Y28" s="215"/>
      <c r="Z28" s="217"/>
      <c r="AA28" s="217">
        <v>0</v>
      </c>
      <c r="AB28" s="217"/>
      <c r="AC28" s="217"/>
      <c r="AD28" s="217">
        <v>0</v>
      </c>
      <c r="AE28" s="217"/>
      <c r="AF28" s="217"/>
      <c r="AG28" s="217">
        <v>0</v>
      </c>
      <c r="AH28" s="217"/>
      <c r="AI28" s="217"/>
      <c r="AJ28" s="217"/>
      <c r="AK28" s="217"/>
      <c r="AL28" s="217"/>
      <c r="AM28" s="272"/>
      <c r="AN28" s="273"/>
      <c r="AO28" s="218"/>
      <c r="AP28" s="274">
        <v>0</v>
      </c>
      <c r="AQ28" s="241"/>
      <c r="AR28" s="242"/>
      <c r="AS28" s="243">
        <v>0</v>
      </c>
      <c r="AT28" s="280"/>
      <c r="AU28" s="219"/>
      <c r="AV28" s="219">
        <v>0</v>
      </c>
      <c r="AW28" s="219"/>
      <c r="AX28" s="219"/>
      <c r="AY28" s="219">
        <v>0</v>
      </c>
      <c r="AZ28" s="219"/>
      <c r="BA28" s="219"/>
      <c r="BB28" s="219">
        <v>0</v>
      </c>
      <c r="BC28" s="219"/>
      <c r="BD28" s="219"/>
      <c r="BE28" s="220">
        <v>0</v>
      </c>
      <c r="BF28" s="285"/>
      <c r="BG28" s="216"/>
      <c r="BH28" s="216">
        <v>0</v>
      </c>
      <c r="BI28" s="216"/>
      <c r="BJ28" s="216"/>
      <c r="BK28" s="216">
        <v>0</v>
      </c>
      <c r="BL28" s="217"/>
      <c r="BM28" s="217"/>
      <c r="BN28" s="222">
        <v>0</v>
      </c>
      <c r="BO28" s="206"/>
      <c r="BP28" s="206"/>
      <c r="BR28" s="71"/>
      <c r="BS28" s="72"/>
      <c r="BT28" s="72"/>
      <c r="BU28" s="75"/>
      <c r="BV28" s="75"/>
      <c r="BW28" s="75"/>
      <c r="BX28" s="72"/>
      <c r="BY28" s="72"/>
      <c r="BZ28" s="77"/>
      <c r="CA28" s="71"/>
      <c r="CB28" s="72"/>
      <c r="CC28" s="72"/>
      <c r="CD28" s="75"/>
      <c r="CE28" s="75"/>
      <c r="CF28" s="75"/>
      <c r="CG28" s="72"/>
      <c r="CH28" s="72"/>
      <c r="CI28" s="72"/>
      <c r="CJ28" s="134"/>
      <c r="CK28" s="134"/>
      <c r="CL28" s="134"/>
      <c r="CM28" s="246"/>
      <c r="CN28" s="246"/>
      <c r="CO28" s="248"/>
    </row>
    <row r="29" spans="1:93" ht="15.65" x14ac:dyDescent="0.25">
      <c r="A29" s="181">
        <v>22</v>
      </c>
      <c r="B29" s="5" t="s">
        <v>92</v>
      </c>
      <c r="C29" s="185">
        <v>12</v>
      </c>
      <c r="D29" s="260">
        <v>0</v>
      </c>
      <c r="E29" s="196">
        <v>0</v>
      </c>
      <c r="F29" s="197">
        <v>0</v>
      </c>
      <c r="G29" s="263"/>
      <c r="H29" s="216"/>
      <c r="I29" s="217">
        <v>0</v>
      </c>
      <c r="J29" s="215"/>
      <c r="K29" s="217"/>
      <c r="L29" s="217">
        <v>0</v>
      </c>
      <c r="M29" s="215"/>
      <c r="N29" s="217"/>
      <c r="O29" s="217">
        <v>0</v>
      </c>
      <c r="P29" s="217"/>
      <c r="Q29" s="217"/>
      <c r="R29" s="217">
        <v>0</v>
      </c>
      <c r="S29" s="217"/>
      <c r="T29" s="217"/>
      <c r="U29" s="217">
        <v>0</v>
      </c>
      <c r="V29" s="217"/>
      <c r="W29" s="217"/>
      <c r="X29" s="217">
        <v>0</v>
      </c>
      <c r="Y29" s="215"/>
      <c r="Z29" s="217"/>
      <c r="AA29" s="217">
        <v>0</v>
      </c>
      <c r="AB29" s="217"/>
      <c r="AC29" s="217"/>
      <c r="AD29" s="217">
        <v>0</v>
      </c>
      <c r="AE29" s="217"/>
      <c r="AF29" s="217"/>
      <c r="AG29" s="217">
        <v>0</v>
      </c>
      <c r="AH29" s="217"/>
      <c r="AI29" s="217"/>
      <c r="AJ29" s="217"/>
      <c r="AK29" s="217"/>
      <c r="AL29" s="217"/>
      <c r="AM29" s="272"/>
      <c r="AN29" s="273"/>
      <c r="AO29" s="218"/>
      <c r="AP29" s="274">
        <v>0</v>
      </c>
      <c r="AQ29" s="241"/>
      <c r="AR29" s="242"/>
      <c r="AS29" s="243">
        <v>0</v>
      </c>
      <c r="AT29" s="280"/>
      <c r="AU29" s="219"/>
      <c r="AV29" s="219">
        <v>0</v>
      </c>
      <c r="AW29" s="219"/>
      <c r="AX29" s="219"/>
      <c r="AY29" s="219">
        <v>0</v>
      </c>
      <c r="AZ29" s="219"/>
      <c r="BA29" s="219"/>
      <c r="BB29" s="219">
        <v>0</v>
      </c>
      <c r="BC29" s="219"/>
      <c r="BD29" s="219"/>
      <c r="BE29" s="220">
        <v>0</v>
      </c>
      <c r="BF29" s="285"/>
      <c r="BG29" s="216"/>
      <c r="BH29" s="216">
        <v>0</v>
      </c>
      <c r="BI29" s="216"/>
      <c r="BJ29" s="216"/>
      <c r="BK29" s="216">
        <v>0</v>
      </c>
      <c r="BL29" s="217"/>
      <c r="BM29" s="217"/>
      <c r="BN29" s="222">
        <v>0</v>
      </c>
      <c r="BO29" s="206"/>
      <c r="BP29" s="206"/>
      <c r="BR29" s="71"/>
      <c r="BS29" s="72"/>
      <c r="BT29" s="72"/>
      <c r="BU29" s="75"/>
      <c r="BV29" s="75"/>
      <c r="BW29" s="75"/>
      <c r="BX29" s="72"/>
      <c r="BY29" s="72"/>
      <c r="BZ29" s="77"/>
      <c r="CA29" s="71"/>
      <c r="CB29" s="72"/>
      <c r="CC29" s="72"/>
      <c r="CD29" s="75"/>
      <c r="CE29" s="75"/>
      <c r="CF29" s="75"/>
      <c r="CG29" s="72"/>
      <c r="CH29" s="72"/>
      <c r="CI29" s="72"/>
      <c r="CJ29" s="134"/>
      <c r="CK29" s="134"/>
      <c r="CL29" s="134"/>
      <c r="CM29" s="246"/>
      <c r="CN29" s="246"/>
      <c r="CO29" s="248"/>
    </row>
    <row r="30" spans="1:93" ht="15.65" x14ac:dyDescent="0.25">
      <c r="A30" s="181">
        <v>23</v>
      </c>
      <c r="B30" s="5" t="s">
        <v>34</v>
      </c>
      <c r="C30" s="185">
        <v>2.6</v>
      </c>
      <c r="D30" s="260">
        <v>0</v>
      </c>
      <c r="E30" s="196">
        <v>0</v>
      </c>
      <c r="F30" s="197">
        <v>0</v>
      </c>
      <c r="G30" s="263"/>
      <c r="H30" s="216"/>
      <c r="I30" s="217">
        <v>0</v>
      </c>
      <c r="J30" s="215"/>
      <c r="K30" s="217"/>
      <c r="L30" s="217">
        <v>0</v>
      </c>
      <c r="M30" s="215"/>
      <c r="N30" s="217"/>
      <c r="O30" s="217">
        <v>0</v>
      </c>
      <c r="P30" s="217"/>
      <c r="Q30" s="217"/>
      <c r="R30" s="217">
        <v>0</v>
      </c>
      <c r="S30" s="217"/>
      <c r="T30" s="217"/>
      <c r="U30" s="217">
        <v>0</v>
      </c>
      <c r="V30" s="217"/>
      <c r="W30" s="217"/>
      <c r="X30" s="217">
        <v>0</v>
      </c>
      <c r="Y30" s="215"/>
      <c r="Z30" s="217"/>
      <c r="AA30" s="217">
        <v>0</v>
      </c>
      <c r="AB30" s="217"/>
      <c r="AC30" s="217"/>
      <c r="AD30" s="217">
        <v>0</v>
      </c>
      <c r="AE30" s="217"/>
      <c r="AF30" s="217"/>
      <c r="AG30" s="217">
        <v>0</v>
      </c>
      <c r="AH30" s="217"/>
      <c r="AI30" s="217"/>
      <c r="AJ30" s="217"/>
      <c r="AK30" s="217"/>
      <c r="AL30" s="217"/>
      <c r="AM30" s="272"/>
      <c r="AN30" s="273"/>
      <c r="AO30" s="218"/>
      <c r="AP30" s="274">
        <v>0</v>
      </c>
      <c r="AQ30" s="241"/>
      <c r="AR30" s="242"/>
      <c r="AS30" s="243">
        <v>0</v>
      </c>
      <c r="AT30" s="280"/>
      <c r="AU30" s="219"/>
      <c r="AV30" s="219">
        <v>0</v>
      </c>
      <c r="AW30" s="219"/>
      <c r="AX30" s="219"/>
      <c r="AY30" s="219">
        <v>0</v>
      </c>
      <c r="AZ30" s="219"/>
      <c r="BA30" s="219"/>
      <c r="BB30" s="219">
        <v>0</v>
      </c>
      <c r="BC30" s="219"/>
      <c r="BD30" s="219"/>
      <c r="BE30" s="220">
        <v>0</v>
      </c>
      <c r="BF30" s="285"/>
      <c r="BG30" s="216"/>
      <c r="BH30" s="216">
        <v>0</v>
      </c>
      <c r="BI30" s="216"/>
      <c r="BJ30" s="216"/>
      <c r="BK30" s="216">
        <v>0</v>
      </c>
      <c r="BL30" s="217"/>
      <c r="BM30" s="217"/>
      <c r="BN30" s="222">
        <v>0</v>
      </c>
      <c r="BO30" s="206"/>
      <c r="BP30" s="206"/>
      <c r="BR30" s="71"/>
      <c r="BS30" s="72"/>
      <c r="BT30" s="72"/>
      <c r="BU30" s="75"/>
      <c r="BV30" s="75"/>
      <c r="BW30" s="75"/>
      <c r="BX30" s="72"/>
      <c r="BY30" s="72"/>
      <c r="BZ30" s="77"/>
      <c r="CA30" s="71"/>
      <c r="CB30" s="72"/>
      <c r="CC30" s="72"/>
      <c r="CD30" s="75"/>
      <c r="CE30" s="75"/>
      <c r="CF30" s="75"/>
      <c r="CG30" s="72"/>
      <c r="CH30" s="72"/>
      <c r="CI30" s="72"/>
      <c r="CJ30" s="134"/>
      <c r="CK30" s="134"/>
      <c r="CL30" s="134"/>
      <c r="CM30" s="246"/>
      <c r="CN30" s="246"/>
      <c r="CO30" s="248"/>
    </row>
    <row r="31" spans="1:93" ht="31.25" x14ac:dyDescent="0.25">
      <c r="A31" s="181">
        <v>24</v>
      </c>
      <c r="B31" s="5" t="s">
        <v>35</v>
      </c>
      <c r="C31" s="185">
        <v>2.6</v>
      </c>
      <c r="D31" s="260">
        <v>0</v>
      </c>
      <c r="E31" s="196">
        <v>0</v>
      </c>
      <c r="F31" s="197">
        <v>0</v>
      </c>
      <c r="G31" s="263"/>
      <c r="H31" s="216"/>
      <c r="I31" s="217">
        <v>0</v>
      </c>
      <c r="J31" s="215"/>
      <c r="K31" s="217"/>
      <c r="L31" s="217">
        <v>0</v>
      </c>
      <c r="M31" s="215"/>
      <c r="N31" s="217"/>
      <c r="O31" s="217">
        <v>0</v>
      </c>
      <c r="P31" s="217"/>
      <c r="Q31" s="217"/>
      <c r="R31" s="217">
        <v>0</v>
      </c>
      <c r="S31" s="217"/>
      <c r="T31" s="217"/>
      <c r="U31" s="217">
        <v>0</v>
      </c>
      <c r="V31" s="217"/>
      <c r="W31" s="217"/>
      <c r="X31" s="217">
        <v>0</v>
      </c>
      <c r="Y31" s="215"/>
      <c r="Z31" s="217"/>
      <c r="AA31" s="217">
        <v>0</v>
      </c>
      <c r="AB31" s="217"/>
      <c r="AC31" s="217"/>
      <c r="AD31" s="217">
        <v>0</v>
      </c>
      <c r="AE31" s="217"/>
      <c r="AF31" s="217"/>
      <c r="AG31" s="217">
        <v>0</v>
      </c>
      <c r="AH31" s="217"/>
      <c r="AI31" s="217"/>
      <c r="AJ31" s="217"/>
      <c r="AK31" s="217"/>
      <c r="AL31" s="217"/>
      <c r="AM31" s="272"/>
      <c r="AN31" s="273"/>
      <c r="AO31" s="218"/>
      <c r="AP31" s="274">
        <v>0</v>
      </c>
      <c r="AQ31" s="241"/>
      <c r="AR31" s="242"/>
      <c r="AS31" s="243">
        <v>0</v>
      </c>
      <c r="AT31" s="280"/>
      <c r="AU31" s="219"/>
      <c r="AV31" s="219">
        <v>0</v>
      </c>
      <c r="AW31" s="219"/>
      <c r="AX31" s="219"/>
      <c r="AY31" s="219">
        <v>0</v>
      </c>
      <c r="AZ31" s="219"/>
      <c r="BA31" s="219"/>
      <c r="BB31" s="219">
        <v>0</v>
      </c>
      <c r="BC31" s="219"/>
      <c r="BD31" s="219"/>
      <c r="BE31" s="220">
        <v>0</v>
      </c>
      <c r="BF31" s="285"/>
      <c r="BG31" s="216"/>
      <c r="BH31" s="216">
        <v>0</v>
      </c>
      <c r="BI31" s="216"/>
      <c r="BJ31" s="216"/>
      <c r="BK31" s="216">
        <v>0</v>
      </c>
      <c r="BL31" s="217"/>
      <c r="BM31" s="217"/>
      <c r="BN31" s="222">
        <v>0</v>
      </c>
      <c r="BO31" s="206"/>
      <c r="BP31" s="206"/>
      <c r="BR31" s="71"/>
      <c r="BS31" s="72"/>
      <c r="BT31" s="72"/>
      <c r="BU31" s="75"/>
      <c r="BV31" s="75"/>
      <c r="BW31" s="75"/>
      <c r="BX31" s="72"/>
      <c r="BY31" s="72"/>
      <c r="BZ31" s="77"/>
      <c r="CA31" s="71"/>
      <c r="CB31" s="72"/>
      <c r="CC31" s="72"/>
      <c r="CD31" s="75"/>
      <c r="CE31" s="75"/>
      <c r="CF31" s="75"/>
      <c r="CG31" s="72"/>
      <c r="CH31" s="72"/>
      <c r="CI31" s="72"/>
      <c r="CJ31" s="134"/>
      <c r="CK31" s="134"/>
      <c r="CL31" s="134"/>
      <c r="CM31" s="246"/>
      <c r="CN31" s="246"/>
      <c r="CO31" s="248"/>
    </row>
    <row r="32" spans="1:93" ht="15.65" x14ac:dyDescent="0.25">
      <c r="A32" s="181">
        <v>25</v>
      </c>
      <c r="B32" s="5" t="s">
        <v>36</v>
      </c>
      <c r="C32" s="185">
        <v>2.7</v>
      </c>
      <c r="D32" s="260">
        <v>0</v>
      </c>
      <c r="E32" s="196">
        <v>0</v>
      </c>
      <c r="F32" s="197">
        <v>0</v>
      </c>
      <c r="G32" s="263"/>
      <c r="H32" s="216"/>
      <c r="I32" s="217">
        <v>0</v>
      </c>
      <c r="J32" s="215"/>
      <c r="K32" s="217"/>
      <c r="L32" s="217">
        <v>0</v>
      </c>
      <c r="M32" s="215"/>
      <c r="N32" s="217"/>
      <c r="O32" s="217">
        <v>0</v>
      </c>
      <c r="P32" s="217"/>
      <c r="Q32" s="217"/>
      <c r="R32" s="217">
        <v>0</v>
      </c>
      <c r="S32" s="217"/>
      <c r="T32" s="217"/>
      <c r="U32" s="217">
        <v>0</v>
      </c>
      <c r="V32" s="217"/>
      <c r="W32" s="217"/>
      <c r="X32" s="217">
        <v>0</v>
      </c>
      <c r="Y32" s="215"/>
      <c r="Z32" s="217"/>
      <c r="AA32" s="217">
        <v>0</v>
      </c>
      <c r="AB32" s="217"/>
      <c r="AC32" s="217"/>
      <c r="AD32" s="217">
        <v>0</v>
      </c>
      <c r="AE32" s="217"/>
      <c r="AF32" s="217"/>
      <c r="AG32" s="217">
        <v>0</v>
      </c>
      <c r="AH32" s="217"/>
      <c r="AI32" s="217"/>
      <c r="AJ32" s="217"/>
      <c r="AK32" s="217"/>
      <c r="AL32" s="217"/>
      <c r="AM32" s="272"/>
      <c r="AN32" s="273"/>
      <c r="AO32" s="218"/>
      <c r="AP32" s="274">
        <v>0</v>
      </c>
      <c r="AQ32" s="241"/>
      <c r="AR32" s="242"/>
      <c r="AS32" s="243">
        <v>0</v>
      </c>
      <c r="AT32" s="280"/>
      <c r="AU32" s="219"/>
      <c r="AV32" s="219">
        <v>0</v>
      </c>
      <c r="AW32" s="219"/>
      <c r="AX32" s="219"/>
      <c r="AY32" s="219">
        <v>0</v>
      </c>
      <c r="AZ32" s="219"/>
      <c r="BA32" s="219"/>
      <c r="BB32" s="219">
        <v>0</v>
      </c>
      <c r="BC32" s="219"/>
      <c r="BD32" s="219"/>
      <c r="BE32" s="220">
        <v>0</v>
      </c>
      <c r="BF32" s="285"/>
      <c r="BG32" s="216"/>
      <c r="BH32" s="216">
        <v>0</v>
      </c>
      <c r="BI32" s="216"/>
      <c r="BJ32" s="216"/>
      <c r="BK32" s="216">
        <v>0</v>
      </c>
      <c r="BL32" s="217"/>
      <c r="BM32" s="217"/>
      <c r="BN32" s="222">
        <v>0</v>
      </c>
      <c r="BO32" s="206"/>
      <c r="BP32" s="206"/>
      <c r="BR32" s="71"/>
      <c r="BS32" s="72"/>
      <c r="BT32" s="72"/>
      <c r="BU32" s="75"/>
      <c r="BV32" s="75"/>
      <c r="BW32" s="75"/>
      <c r="BX32" s="72"/>
      <c r="BY32" s="72"/>
      <c r="BZ32" s="77"/>
      <c r="CA32" s="71"/>
      <c r="CB32" s="72"/>
      <c r="CC32" s="72"/>
      <c r="CD32" s="75"/>
      <c r="CE32" s="75"/>
      <c r="CF32" s="75"/>
      <c r="CG32" s="72"/>
      <c r="CH32" s="72"/>
      <c r="CI32" s="72"/>
      <c r="CJ32" s="134"/>
      <c r="CK32" s="134"/>
      <c r="CL32" s="134"/>
      <c r="CM32" s="246"/>
      <c r="CN32" s="246"/>
      <c r="CO32" s="248"/>
    </row>
    <row r="33" spans="1:93" ht="15.65" x14ac:dyDescent="0.25">
      <c r="A33" s="181">
        <v>26</v>
      </c>
      <c r="B33" s="5" t="s">
        <v>37</v>
      </c>
      <c r="C33" s="185">
        <v>2.6</v>
      </c>
      <c r="D33" s="260">
        <v>0</v>
      </c>
      <c r="E33" s="196">
        <v>0</v>
      </c>
      <c r="F33" s="197">
        <v>0</v>
      </c>
      <c r="G33" s="263"/>
      <c r="H33" s="216"/>
      <c r="I33" s="217">
        <v>0</v>
      </c>
      <c r="J33" s="215"/>
      <c r="K33" s="217"/>
      <c r="L33" s="217">
        <v>0</v>
      </c>
      <c r="M33" s="215"/>
      <c r="N33" s="217"/>
      <c r="O33" s="217">
        <v>0</v>
      </c>
      <c r="P33" s="217"/>
      <c r="Q33" s="217"/>
      <c r="R33" s="217">
        <v>0</v>
      </c>
      <c r="S33" s="217"/>
      <c r="T33" s="217"/>
      <c r="U33" s="217">
        <v>0</v>
      </c>
      <c r="V33" s="217"/>
      <c r="W33" s="217"/>
      <c r="X33" s="217">
        <v>0</v>
      </c>
      <c r="Y33" s="215"/>
      <c r="Z33" s="217"/>
      <c r="AA33" s="217">
        <v>0</v>
      </c>
      <c r="AB33" s="217"/>
      <c r="AC33" s="217"/>
      <c r="AD33" s="217">
        <v>0</v>
      </c>
      <c r="AE33" s="217"/>
      <c r="AF33" s="217"/>
      <c r="AG33" s="217">
        <v>0</v>
      </c>
      <c r="AH33" s="217"/>
      <c r="AI33" s="217"/>
      <c r="AJ33" s="217"/>
      <c r="AK33" s="217"/>
      <c r="AL33" s="217"/>
      <c r="AM33" s="272"/>
      <c r="AN33" s="273"/>
      <c r="AO33" s="218"/>
      <c r="AP33" s="274">
        <v>0</v>
      </c>
      <c r="AQ33" s="241"/>
      <c r="AR33" s="242"/>
      <c r="AS33" s="243">
        <v>0</v>
      </c>
      <c r="AT33" s="280"/>
      <c r="AU33" s="219"/>
      <c r="AV33" s="219">
        <v>0</v>
      </c>
      <c r="AW33" s="219"/>
      <c r="AX33" s="219"/>
      <c r="AY33" s="219">
        <v>0</v>
      </c>
      <c r="AZ33" s="219"/>
      <c r="BA33" s="219"/>
      <c r="BB33" s="219">
        <v>0</v>
      </c>
      <c r="BC33" s="219"/>
      <c r="BD33" s="219"/>
      <c r="BE33" s="220">
        <v>0</v>
      </c>
      <c r="BF33" s="285"/>
      <c r="BG33" s="216"/>
      <c r="BH33" s="216">
        <v>0</v>
      </c>
      <c r="BI33" s="216"/>
      <c r="BJ33" s="216"/>
      <c r="BK33" s="216">
        <v>0</v>
      </c>
      <c r="BL33" s="217"/>
      <c r="BM33" s="217"/>
      <c r="BN33" s="222">
        <v>0</v>
      </c>
      <c r="BO33" s="206"/>
      <c r="BP33" s="206"/>
      <c r="BR33" s="71"/>
      <c r="BS33" s="72"/>
      <c r="BT33" s="72"/>
      <c r="BU33" s="75"/>
      <c r="BV33" s="75"/>
      <c r="BW33" s="75"/>
      <c r="BX33" s="72"/>
      <c r="BY33" s="72"/>
      <c r="BZ33" s="77"/>
      <c r="CA33" s="71"/>
      <c r="CB33" s="72"/>
      <c r="CC33" s="72"/>
      <c r="CD33" s="75"/>
      <c r="CE33" s="75"/>
      <c r="CF33" s="75"/>
      <c r="CG33" s="72"/>
      <c r="CH33" s="72"/>
      <c r="CI33" s="72"/>
      <c r="CJ33" s="134"/>
      <c r="CK33" s="134"/>
      <c r="CL33" s="134"/>
      <c r="CM33" s="246"/>
      <c r="CN33" s="246"/>
      <c r="CO33" s="248"/>
    </row>
    <row r="34" spans="1:93" ht="15.65" x14ac:dyDescent="0.25">
      <c r="A34" s="181">
        <v>27</v>
      </c>
      <c r="B34" s="5" t="s">
        <v>38</v>
      </c>
      <c r="C34" s="185">
        <v>2.6</v>
      </c>
      <c r="D34" s="260">
        <v>0</v>
      </c>
      <c r="E34" s="196">
        <v>0</v>
      </c>
      <c r="F34" s="197">
        <v>0</v>
      </c>
      <c r="G34" s="263"/>
      <c r="H34" s="216"/>
      <c r="I34" s="217">
        <v>0</v>
      </c>
      <c r="J34" s="215"/>
      <c r="K34" s="217"/>
      <c r="L34" s="217">
        <v>0</v>
      </c>
      <c r="M34" s="215"/>
      <c r="N34" s="217"/>
      <c r="O34" s="217">
        <v>0</v>
      </c>
      <c r="P34" s="217"/>
      <c r="Q34" s="217"/>
      <c r="R34" s="217">
        <v>0</v>
      </c>
      <c r="S34" s="217"/>
      <c r="T34" s="217"/>
      <c r="U34" s="217">
        <v>0</v>
      </c>
      <c r="V34" s="217"/>
      <c r="W34" s="217"/>
      <c r="X34" s="217">
        <v>0</v>
      </c>
      <c r="Y34" s="215"/>
      <c r="Z34" s="217"/>
      <c r="AA34" s="217">
        <v>0</v>
      </c>
      <c r="AB34" s="217"/>
      <c r="AC34" s="217"/>
      <c r="AD34" s="217">
        <v>0</v>
      </c>
      <c r="AE34" s="217"/>
      <c r="AF34" s="217"/>
      <c r="AG34" s="217">
        <v>0</v>
      </c>
      <c r="AH34" s="217"/>
      <c r="AI34" s="217"/>
      <c r="AJ34" s="217"/>
      <c r="AK34" s="217"/>
      <c r="AL34" s="217"/>
      <c r="AM34" s="272"/>
      <c r="AN34" s="273"/>
      <c r="AO34" s="218"/>
      <c r="AP34" s="274">
        <v>0</v>
      </c>
      <c r="AQ34" s="241"/>
      <c r="AR34" s="242"/>
      <c r="AS34" s="243">
        <v>0</v>
      </c>
      <c r="AT34" s="280"/>
      <c r="AU34" s="219"/>
      <c r="AV34" s="219">
        <v>0</v>
      </c>
      <c r="AW34" s="219"/>
      <c r="AX34" s="219"/>
      <c r="AY34" s="219">
        <v>0</v>
      </c>
      <c r="AZ34" s="219"/>
      <c r="BA34" s="219"/>
      <c r="BB34" s="219">
        <v>0</v>
      </c>
      <c r="BC34" s="219"/>
      <c r="BD34" s="219"/>
      <c r="BE34" s="220">
        <v>0</v>
      </c>
      <c r="BF34" s="285"/>
      <c r="BG34" s="216"/>
      <c r="BH34" s="216">
        <v>0</v>
      </c>
      <c r="BI34" s="216"/>
      <c r="BJ34" s="216"/>
      <c r="BK34" s="216">
        <v>0</v>
      </c>
      <c r="BL34" s="217"/>
      <c r="BM34" s="217"/>
      <c r="BN34" s="222">
        <v>0</v>
      </c>
      <c r="BO34" s="206"/>
      <c r="BP34" s="206"/>
      <c r="BR34" s="71"/>
      <c r="BS34" s="72"/>
      <c r="BT34" s="72"/>
      <c r="BU34" s="75"/>
      <c r="BV34" s="75"/>
      <c r="BW34" s="75"/>
      <c r="BX34" s="72"/>
      <c r="BY34" s="72"/>
      <c r="BZ34" s="77"/>
      <c r="CA34" s="71"/>
      <c r="CB34" s="72"/>
      <c r="CC34" s="72"/>
      <c r="CD34" s="75"/>
      <c r="CE34" s="75"/>
      <c r="CF34" s="75"/>
      <c r="CG34" s="72"/>
      <c r="CH34" s="72"/>
      <c r="CI34" s="72"/>
      <c r="CJ34" s="134"/>
      <c r="CK34" s="134"/>
      <c r="CL34" s="134"/>
      <c r="CM34" s="246"/>
      <c r="CN34" s="246"/>
      <c r="CO34" s="248"/>
    </row>
    <row r="35" spans="1:93" ht="15.65" x14ac:dyDescent="0.25">
      <c r="A35" s="181">
        <v>28</v>
      </c>
      <c r="B35" s="5" t="s">
        <v>39</v>
      </c>
      <c r="C35" s="185">
        <v>3</v>
      </c>
      <c r="D35" s="260">
        <v>0</v>
      </c>
      <c r="E35" s="196">
        <v>0</v>
      </c>
      <c r="F35" s="197">
        <v>0</v>
      </c>
      <c r="G35" s="263"/>
      <c r="H35" s="216"/>
      <c r="I35" s="217">
        <v>0</v>
      </c>
      <c r="J35" s="215"/>
      <c r="K35" s="217"/>
      <c r="L35" s="217">
        <v>0</v>
      </c>
      <c r="M35" s="215"/>
      <c r="N35" s="217"/>
      <c r="O35" s="217">
        <v>0</v>
      </c>
      <c r="P35" s="217"/>
      <c r="Q35" s="217"/>
      <c r="R35" s="217">
        <v>0</v>
      </c>
      <c r="S35" s="217"/>
      <c r="T35" s="217"/>
      <c r="U35" s="217">
        <v>0</v>
      </c>
      <c r="V35" s="217"/>
      <c r="W35" s="217"/>
      <c r="X35" s="217">
        <v>0</v>
      </c>
      <c r="Y35" s="215"/>
      <c r="Z35" s="217"/>
      <c r="AA35" s="217">
        <v>0</v>
      </c>
      <c r="AB35" s="217"/>
      <c r="AC35" s="217"/>
      <c r="AD35" s="217">
        <v>0</v>
      </c>
      <c r="AE35" s="217"/>
      <c r="AF35" s="217"/>
      <c r="AG35" s="217">
        <v>0</v>
      </c>
      <c r="AH35" s="217"/>
      <c r="AI35" s="217"/>
      <c r="AJ35" s="217"/>
      <c r="AK35" s="217"/>
      <c r="AL35" s="217"/>
      <c r="AM35" s="272"/>
      <c r="AN35" s="273"/>
      <c r="AO35" s="218"/>
      <c r="AP35" s="274">
        <v>0</v>
      </c>
      <c r="AQ35" s="241"/>
      <c r="AR35" s="242"/>
      <c r="AS35" s="243">
        <v>0</v>
      </c>
      <c r="AT35" s="280"/>
      <c r="AU35" s="219"/>
      <c r="AV35" s="219">
        <v>0</v>
      </c>
      <c r="AW35" s="219"/>
      <c r="AX35" s="219"/>
      <c r="AY35" s="219">
        <v>0</v>
      </c>
      <c r="AZ35" s="219"/>
      <c r="BA35" s="219"/>
      <c r="BB35" s="219">
        <v>0</v>
      </c>
      <c r="BC35" s="219"/>
      <c r="BD35" s="219"/>
      <c r="BE35" s="220">
        <v>0</v>
      </c>
      <c r="BF35" s="285"/>
      <c r="BG35" s="216"/>
      <c r="BH35" s="216">
        <v>0</v>
      </c>
      <c r="BI35" s="216"/>
      <c r="BJ35" s="216"/>
      <c r="BK35" s="216">
        <v>0</v>
      </c>
      <c r="BL35" s="217"/>
      <c r="BM35" s="217"/>
      <c r="BN35" s="222">
        <v>0</v>
      </c>
      <c r="BO35" s="206"/>
      <c r="BP35" s="206"/>
      <c r="BR35" s="71"/>
      <c r="BS35" s="72"/>
      <c r="BT35" s="72"/>
      <c r="BU35" s="75"/>
      <c r="BV35" s="75"/>
      <c r="BW35" s="75"/>
      <c r="BX35" s="72"/>
      <c r="BY35" s="72"/>
      <c r="BZ35" s="77"/>
      <c r="CA35" s="71"/>
      <c r="CB35" s="72"/>
      <c r="CC35" s="72"/>
      <c r="CD35" s="75"/>
      <c r="CE35" s="75"/>
      <c r="CF35" s="75"/>
      <c r="CG35" s="72"/>
      <c r="CH35" s="72"/>
      <c r="CI35" s="72"/>
      <c r="CJ35" s="134"/>
      <c r="CK35" s="134"/>
      <c r="CL35" s="134"/>
      <c r="CM35" s="246"/>
      <c r="CN35" s="246"/>
      <c r="CO35" s="248"/>
    </row>
    <row r="36" spans="1:93" ht="15.65" x14ac:dyDescent="0.25">
      <c r="A36" s="181">
        <v>29</v>
      </c>
      <c r="B36" s="5" t="s">
        <v>40</v>
      </c>
      <c r="C36" s="185">
        <v>2.5</v>
      </c>
      <c r="D36" s="260">
        <v>0</v>
      </c>
      <c r="E36" s="196">
        <v>0</v>
      </c>
      <c r="F36" s="197">
        <v>0</v>
      </c>
      <c r="G36" s="263"/>
      <c r="H36" s="216"/>
      <c r="I36" s="217">
        <v>0</v>
      </c>
      <c r="J36" s="215"/>
      <c r="K36" s="217"/>
      <c r="L36" s="217">
        <v>0</v>
      </c>
      <c r="M36" s="215"/>
      <c r="N36" s="217"/>
      <c r="O36" s="217">
        <v>0</v>
      </c>
      <c r="P36" s="217"/>
      <c r="Q36" s="217"/>
      <c r="R36" s="217">
        <v>0</v>
      </c>
      <c r="S36" s="217"/>
      <c r="T36" s="217"/>
      <c r="U36" s="217">
        <v>0</v>
      </c>
      <c r="V36" s="217"/>
      <c r="W36" s="217"/>
      <c r="X36" s="217">
        <v>0</v>
      </c>
      <c r="Y36" s="215"/>
      <c r="Z36" s="217"/>
      <c r="AA36" s="217">
        <v>0</v>
      </c>
      <c r="AB36" s="217"/>
      <c r="AC36" s="217"/>
      <c r="AD36" s="217">
        <v>0</v>
      </c>
      <c r="AE36" s="217"/>
      <c r="AF36" s="217"/>
      <c r="AG36" s="217">
        <v>0</v>
      </c>
      <c r="AH36" s="217"/>
      <c r="AI36" s="217"/>
      <c r="AJ36" s="217"/>
      <c r="AK36" s="217"/>
      <c r="AL36" s="217"/>
      <c r="AM36" s="272"/>
      <c r="AN36" s="273"/>
      <c r="AO36" s="218"/>
      <c r="AP36" s="274">
        <v>0</v>
      </c>
      <c r="AQ36" s="241"/>
      <c r="AR36" s="242"/>
      <c r="AS36" s="243">
        <v>0</v>
      </c>
      <c r="AT36" s="280"/>
      <c r="AU36" s="219"/>
      <c r="AV36" s="219">
        <v>0</v>
      </c>
      <c r="AW36" s="219"/>
      <c r="AX36" s="219"/>
      <c r="AY36" s="219">
        <v>0</v>
      </c>
      <c r="AZ36" s="219"/>
      <c r="BA36" s="219"/>
      <c r="BB36" s="219">
        <v>0</v>
      </c>
      <c r="BC36" s="219"/>
      <c r="BD36" s="219"/>
      <c r="BE36" s="220">
        <v>0</v>
      </c>
      <c r="BF36" s="285"/>
      <c r="BG36" s="216"/>
      <c r="BH36" s="216">
        <v>0</v>
      </c>
      <c r="BI36" s="216"/>
      <c r="BJ36" s="216"/>
      <c r="BK36" s="216">
        <v>0</v>
      </c>
      <c r="BL36" s="217"/>
      <c r="BM36" s="217"/>
      <c r="BN36" s="222">
        <v>0</v>
      </c>
      <c r="BO36" s="206"/>
      <c r="BP36" s="206"/>
      <c r="BR36" s="71"/>
      <c r="BS36" s="72"/>
      <c r="BT36" s="72"/>
      <c r="BU36" s="75"/>
      <c r="BV36" s="75"/>
      <c r="BW36" s="75"/>
      <c r="BX36" s="72"/>
      <c r="BY36" s="72"/>
      <c r="BZ36" s="77"/>
      <c r="CA36" s="71"/>
      <c r="CB36" s="72"/>
      <c r="CC36" s="72"/>
      <c r="CD36" s="75"/>
      <c r="CE36" s="75"/>
      <c r="CF36" s="75"/>
      <c r="CG36" s="72"/>
      <c r="CH36" s="72"/>
      <c r="CI36" s="72"/>
      <c r="CJ36" s="134"/>
      <c r="CK36" s="134"/>
      <c r="CL36" s="134"/>
      <c r="CM36" s="246"/>
      <c r="CN36" s="246"/>
      <c r="CO36" s="248"/>
    </row>
    <row r="37" spans="1:93" ht="31.25" x14ac:dyDescent="0.25">
      <c r="A37" s="181">
        <v>30</v>
      </c>
      <c r="B37" s="5" t="s">
        <v>122</v>
      </c>
      <c r="C37" s="185">
        <v>30.4</v>
      </c>
      <c r="D37" s="260">
        <v>0</v>
      </c>
      <c r="E37" s="196">
        <v>0</v>
      </c>
      <c r="F37" s="197">
        <v>0</v>
      </c>
      <c r="G37" s="263"/>
      <c r="H37" s="216"/>
      <c r="I37" s="217">
        <v>0</v>
      </c>
      <c r="J37" s="215"/>
      <c r="K37" s="217"/>
      <c r="L37" s="217">
        <v>0</v>
      </c>
      <c r="M37" s="215"/>
      <c r="N37" s="217"/>
      <c r="O37" s="217">
        <v>0</v>
      </c>
      <c r="P37" s="217"/>
      <c r="Q37" s="217"/>
      <c r="R37" s="217">
        <v>0</v>
      </c>
      <c r="S37" s="217"/>
      <c r="T37" s="217"/>
      <c r="U37" s="217">
        <v>0</v>
      </c>
      <c r="V37" s="217"/>
      <c r="W37" s="217"/>
      <c r="X37" s="217">
        <v>0</v>
      </c>
      <c r="Y37" s="215"/>
      <c r="Z37" s="217"/>
      <c r="AA37" s="217">
        <v>0</v>
      </c>
      <c r="AB37" s="217"/>
      <c r="AC37" s="217"/>
      <c r="AD37" s="217">
        <v>0</v>
      </c>
      <c r="AE37" s="217"/>
      <c r="AF37" s="217"/>
      <c r="AG37" s="217">
        <v>0</v>
      </c>
      <c r="AH37" s="217"/>
      <c r="AI37" s="217"/>
      <c r="AJ37" s="217"/>
      <c r="AK37" s="217"/>
      <c r="AL37" s="217"/>
      <c r="AM37" s="272"/>
      <c r="AN37" s="273"/>
      <c r="AO37" s="218"/>
      <c r="AP37" s="274">
        <v>0</v>
      </c>
      <c r="AQ37" s="241"/>
      <c r="AR37" s="242"/>
      <c r="AS37" s="243">
        <v>0</v>
      </c>
      <c r="AT37" s="280"/>
      <c r="AU37" s="219"/>
      <c r="AV37" s="219">
        <v>0</v>
      </c>
      <c r="AW37" s="219"/>
      <c r="AX37" s="219"/>
      <c r="AY37" s="219">
        <v>0</v>
      </c>
      <c r="AZ37" s="219"/>
      <c r="BA37" s="219"/>
      <c r="BB37" s="219">
        <v>0</v>
      </c>
      <c r="BC37" s="219"/>
      <c r="BD37" s="219"/>
      <c r="BE37" s="220">
        <v>0</v>
      </c>
      <c r="BF37" s="285"/>
      <c r="BG37" s="216"/>
      <c r="BH37" s="216">
        <v>0</v>
      </c>
      <c r="BI37" s="216"/>
      <c r="BJ37" s="216"/>
      <c r="BK37" s="216">
        <v>0</v>
      </c>
      <c r="BL37" s="217"/>
      <c r="BM37" s="217"/>
      <c r="BN37" s="222">
        <v>0</v>
      </c>
      <c r="BO37" s="206"/>
      <c r="BP37" s="206"/>
      <c r="BR37" s="71"/>
      <c r="BS37" s="72"/>
      <c r="BT37" s="72"/>
      <c r="BU37" s="75"/>
      <c r="BV37" s="75"/>
      <c r="BW37" s="75"/>
      <c r="BX37" s="72"/>
      <c r="BY37" s="72"/>
      <c r="BZ37" s="77"/>
      <c r="CA37" s="71"/>
      <c r="CB37" s="72"/>
      <c r="CC37" s="72"/>
      <c r="CD37" s="75"/>
      <c r="CE37" s="75"/>
      <c r="CF37" s="75"/>
      <c r="CG37" s="72"/>
      <c r="CH37" s="72"/>
      <c r="CI37" s="72"/>
      <c r="CJ37" s="134"/>
      <c r="CK37" s="134"/>
      <c r="CL37" s="134"/>
      <c r="CM37" s="246"/>
      <c r="CN37" s="246"/>
      <c r="CO37" s="248"/>
    </row>
    <row r="38" spans="1:93" ht="15.65" x14ac:dyDescent="0.25">
      <c r="A38" s="181">
        <v>31</v>
      </c>
      <c r="B38" s="5" t="s">
        <v>123</v>
      </c>
      <c r="C38" s="185">
        <v>13</v>
      </c>
      <c r="D38" s="260">
        <v>0</v>
      </c>
      <c r="E38" s="196">
        <v>0</v>
      </c>
      <c r="F38" s="197">
        <v>0</v>
      </c>
      <c r="G38" s="263"/>
      <c r="H38" s="216"/>
      <c r="I38" s="217">
        <v>0</v>
      </c>
      <c r="J38" s="215"/>
      <c r="K38" s="217"/>
      <c r="L38" s="217">
        <v>0</v>
      </c>
      <c r="M38" s="215"/>
      <c r="N38" s="217"/>
      <c r="O38" s="217">
        <v>0</v>
      </c>
      <c r="P38" s="217"/>
      <c r="Q38" s="217"/>
      <c r="R38" s="217">
        <v>0</v>
      </c>
      <c r="S38" s="217"/>
      <c r="T38" s="217"/>
      <c r="U38" s="217">
        <v>0</v>
      </c>
      <c r="V38" s="217"/>
      <c r="W38" s="217"/>
      <c r="X38" s="217">
        <v>0</v>
      </c>
      <c r="Y38" s="215"/>
      <c r="Z38" s="217"/>
      <c r="AA38" s="217">
        <v>0</v>
      </c>
      <c r="AB38" s="217"/>
      <c r="AC38" s="217"/>
      <c r="AD38" s="217">
        <v>0</v>
      </c>
      <c r="AE38" s="217"/>
      <c r="AF38" s="217"/>
      <c r="AG38" s="217">
        <v>0</v>
      </c>
      <c r="AH38" s="217"/>
      <c r="AI38" s="217"/>
      <c r="AJ38" s="217"/>
      <c r="AK38" s="217"/>
      <c r="AL38" s="217"/>
      <c r="AM38" s="272"/>
      <c r="AN38" s="273"/>
      <c r="AO38" s="218"/>
      <c r="AP38" s="274">
        <v>0</v>
      </c>
      <c r="AQ38" s="241"/>
      <c r="AR38" s="242"/>
      <c r="AS38" s="243">
        <v>0</v>
      </c>
      <c r="AT38" s="280"/>
      <c r="AU38" s="219"/>
      <c r="AV38" s="219">
        <v>0</v>
      </c>
      <c r="AW38" s="219"/>
      <c r="AX38" s="219"/>
      <c r="AY38" s="219">
        <v>0</v>
      </c>
      <c r="AZ38" s="219"/>
      <c r="BA38" s="219"/>
      <c r="BB38" s="219">
        <v>0</v>
      </c>
      <c r="BC38" s="219"/>
      <c r="BD38" s="219"/>
      <c r="BE38" s="220">
        <v>0</v>
      </c>
      <c r="BF38" s="285"/>
      <c r="BG38" s="216"/>
      <c r="BH38" s="216">
        <v>0</v>
      </c>
      <c r="BI38" s="216"/>
      <c r="BJ38" s="216"/>
      <c r="BK38" s="216">
        <v>0</v>
      </c>
      <c r="BL38" s="217"/>
      <c r="BM38" s="217"/>
      <c r="BN38" s="222">
        <v>0</v>
      </c>
      <c r="BO38" s="206"/>
      <c r="BP38" s="206"/>
      <c r="BR38" s="71"/>
      <c r="BS38" s="72"/>
      <c r="BT38" s="72"/>
      <c r="BU38" s="75"/>
      <c r="BV38" s="75"/>
      <c r="BW38" s="75"/>
      <c r="BX38" s="72"/>
      <c r="BY38" s="72"/>
      <c r="BZ38" s="77"/>
      <c r="CA38" s="71"/>
      <c r="CB38" s="72"/>
      <c r="CC38" s="72"/>
      <c r="CD38" s="75"/>
      <c r="CE38" s="75"/>
      <c r="CF38" s="75"/>
      <c r="CG38" s="72"/>
      <c r="CH38" s="72"/>
      <c r="CI38" s="72"/>
      <c r="CJ38" s="134"/>
      <c r="CK38" s="134"/>
      <c r="CL38" s="134"/>
      <c r="CM38" s="246"/>
      <c r="CN38" s="246"/>
      <c r="CO38" s="248"/>
    </row>
    <row r="39" spans="1:93" ht="15.65" x14ac:dyDescent="0.25">
      <c r="A39" s="181">
        <v>32</v>
      </c>
      <c r="B39" s="5" t="s">
        <v>41</v>
      </c>
      <c r="C39" s="185">
        <v>2.6</v>
      </c>
      <c r="D39" s="260">
        <v>270</v>
      </c>
      <c r="E39" s="196">
        <v>30</v>
      </c>
      <c r="F39" s="197">
        <v>300</v>
      </c>
      <c r="G39" s="263">
        <v>270</v>
      </c>
      <c r="H39" s="216">
        <v>30</v>
      </c>
      <c r="I39" s="217">
        <v>300</v>
      </c>
      <c r="J39" s="215"/>
      <c r="K39" s="217"/>
      <c r="L39" s="217"/>
      <c r="M39" s="215"/>
      <c r="N39" s="217"/>
      <c r="O39" s="217">
        <v>0</v>
      </c>
      <c r="P39" s="217"/>
      <c r="Q39" s="217"/>
      <c r="R39" s="217">
        <v>0</v>
      </c>
      <c r="S39" s="217"/>
      <c r="T39" s="217"/>
      <c r="U39" s="217">
        <v>0</v>
      </c>
      <c r="V39" s="217"/>
      <c r="W39" s="217"/>
      <c r="X39" s="217">
        <v>0</v>
      </c>
      <c r="Y39" s="215">
        <v>270</v>
      </c>
      <c r="Z39" s="217">
        <v>30</v>
      </c>
      <c r="AA39" s="217">
        <v>300</v>
      </c>
      <c r="AB39" s="217"/>
      <c r="AC39" s="217"/>
      <c r="AD39" s="217">
        <v>0</v>
      </c>
      <c r="AE39" s="217"/>
      <c r="AF39" s="217"/>
      <c r="AG39" s="217">
        <v>0</v>
      </c>
      <c r="AH39" s="217"/>
      <c r="AI39" s="217"/>
      <c r="AJ39" s="217"/>
      <c r="AK39" s="217"/>
      <c r="AL39" s="217"/>
      <c r="AM39" s="272"/>
      <c r="AN39" s="273"/>
      <c r="AO39" s="218"/>
      <c r="AP39" s="274">
        <v>0</v>
      </c>
      <c r="AQ39" s="241"/>
      <c r="AR39" s="242"/>
      <c r="AS39" s="243">
        <v>0</v>
      </c>
      <c r="AT39" s="280"/>
      <c r="AU39" s="219"/>
      <c r="AV39" s="219">
        <v>0</v>
      </c>
      <c r="AW39" s="219"/>
      <c r="AX39" s="219"/>
      <c r="AY39" s="219">
        <v>0</v>
      </c>
      <c r="AZ39" s="219"/>
      <c r="BA39" s="219"/>
      <c r="BB39" s="219">
        <v>0</v>
      </c>
      <c r="BC39" s="219"/>
      <c r="BD39" s="219"/>
      <c r="BE39" s="220">
        <v>0</v>
      </c>
      <c r="BF39" s="285"/>
      <c r="BG39" s="216"/>
      <c r="BH39" s="216">
        <v>0</v>
      </c>
      <c r="BI39" s="216"/>
      <c r="BJ39" s="216"/>
      <c r="BK39" s="216">
        <v>0</v>
      </c>
      <c r="BL39" s="217"/>
      <c r="BM39" s="217"/>
      <c r="BN39" s="222">
        <v>0</v>
      </c>
      <c r="BO39" s="206"/>
      <c r="BP39" s="206"/>
      <c r="BR39" s="71"/>
      <c r="BS39" s="72"/>
      <c r="BT39" s="72"/>
      <c r="BU39" s="75"/>
      <c r="BV39" s="75"/>
      <c r="BW39" s="75"/>
      <c r="BX39" s="72"/>
      <c r="BY39" s="72"/>
      <c r="BZ39" s="77"/>
      <c r="CA39" s="71"/>
      <c r="CB39" s="72"/>
      <c r="CC39" s="72"/>
      <c r="CD39" s="75"/>
      <c r="CE39" s="75"/>
      <c r="CF39" s="75"/>
      <c r="CG39" s="72"/>
      <c r="CH39" s="72"/>
      <c r="CI39" s="72"/>
      <c r="CJ39" s="134"/>
      <c r="CK39" s="134"/>
      <c r="CL39" s="134"/>
      <c r="CM39" s="246"/>
      <c r="CN39" s="246"/>
      <c r="CO39" s="248"/>
    </row>
    <row r="40" spans="1:93" ht="15.65" x14ac:dyDescent="0.25">
      <c r="A40" s="181">
        <v>33</v>
      </c>
      <c r="B40" s="5" t="s">
        <v>42</v>
      </c>
      <c r="C40" s="185">
        <v>2.6</v>
      </c>
      <c r="D40" s="260">
        <v>0</v>
      </c>
      <c r="E40" s="196">
        <v>0</v>
      </c>
      <c r="F40" s="197">
        <v>0</v>
      </c>
      <c r="G40" s="263"/>
      <c r="H40" s="216"/>
      <c r="I40" s="217">
        <v>0</v>
      </c>
      <c r="J40" s="215"/>
      <c r="K40" s="217"/>
      <c r="L40" s="217">
        <v>0</v>
      </c>
      <c r="M40" s="215"/>
      <c r="N40" s="217"/>
      <c r="O40" s="217">
        <v>0</v>
      </c>
      <c r="P40" s="217"/>
      <c r="Q40" s="217"/>
      <c r="R40" s="217">
        <v>0</v>
      </c>
      <c r="S40" s="217"/>
      <c r="T40" s="217"/>
      <c r="U40" s="217">
        <v>0</v>
      </c>
      <c r="V40" s="217"/>
      <c r="W40" s="217"/>
      <c r="X40" s="217">
        <v>0</v>
      </c>
      <c r="Y40" s="215"/>
      <c r="Z40" s="217"/>
      <c r="AA40" s="217">
        <v>0</v>
      </c>
      <c r="AB40" s="217"/>
      <c r="AC40" s="217"/>
      <c r="AD40" s="217">
        <v>0</v>
      </c>
      <c r="AE40" s="217"/>
      <c r="AF40" s="217"/>
      <c r="AG40" s="217">
        <v>0</v>
      </c>
      <c r="AH40" s="217"/>
      <c r="AI40" s="217"/>
      <c r="AJ40" s="217"/>
      <c r="AK40" s="217"/>
      <c r="AL40" s="217"/>
      <c r="AM40" s="272"/>
      <c r="AN40" s="273"/>
      <c r="AO40" s="218"/>
      <c r="AP40" s="274">
        <v>0</v>
      </c>
      <c r="AQ40" s="241"/>
      <c r="AR40" s="242"/>
      <c r="AS40" s="243">
        <v>0</v>
      </c>
      <c r="AT40" s="280"/>
      <c r="AU40" s="219"/>
      <c r="AV40" s="219">
        <v>0</v>
      </c>
      <c r="AW40" s="219"/>
      <c r="AX40" s="219"/>
      <c r="AY40" s="219">
        <v>0</v>
      </c>
      <c r="AZ40" s="219"/>
      <c r="BA40" s="219"/>
      <c r="BB40" s="219">
        <v>0</v>
      </c>
      <c r="BC40" s="219"/>
      <c r="BD40" s="219"/>
      <c r="BE40" s="220">
        <v>0</v>
      </c>
      <c r="BF40" s="285"/>
      <c r="BG40" s="216"/>
      <c r="BH40" s="216">
        <v>0</v>
      </c>
      <c r="BI40" s="216"/>
      <c r="BJ40" s="216"/>
      <c r="BK40" s="216">
        <v>0</v>
      </c>
      <c r="BL40" s="217"/>
      <c r="BM40" s="217"/>
      <c r="BN40" s="222">
        <v>0</v>
      </c>
      <c r="BO40" s="206"/>
      <c r="BP40" s="206"/>
      <c r="BR40" s="71"/>
      <c r="BS40" s="72"/>
      <c r="BT40" s="72"/>
      <c r="BU40" s="75"/>
      <c r="BV40" s="75"/>
      <c r="BW40" s="75"/>
      <c r="BX40" s="72"/>
      <c r="BY40" s="72"/>
      <c r="BZ40" s="77"/>
      <c r="CA40" s="71"/>
      <c r="CB40" s="72"/>
      <c r="CC40" s="72"/>
      <c r="CD40" s="75"/>
      <c r="CE40" s="75"/>
      <c r="CF40" s="75"/>
      <c r="CG40" s="72"/>
      <c r="CH40" s="72"/>
      <c r="CI40" s="72"/>
      <c r="CJ40" s="134"/>
      <c r="CK40" s="134"/>
      <c r="CL40" s="134"/>
      <c r="CM40" s="246"/>
      <c r="CN40" s="246"/>
      <c r="CO40" s="248"/>
    </row>
    <row r="41" spans="1:93" ht="15.65" x14ac:dyDescent="0.25">
      <c r="A41" s="181">
        <v>34</v>
      </c>
      <c r="B41" s="5" t="s">
        <v>43</v>
      </c>
      <c r="C41" s="185">
        <v>2.6</v>
      </c>
      <c r="D41" s="260">
        <v>0</v>
      </c>
      <c r="E41" s="196">
        <v>0</v>
      </c>
      <c r="F41" s="197">
        <v>0</v>
      </c>
      <c r="G41" s="263"/>
      <c r="H41" s="216"/>
      <c r="I41" s="217">
        <v>0</v>
      </c>
      <c r="J41" s="215"/>
      <c r="K41" s="217"/>
      <c r="L41" s="217">
        <v>0</v>
      </c>
      <c r="M41" s="215"/>
      <c r="N41" s="217"/>
      <c r="O41" s="217">
        <v>0</v>
      </c>
      <c r="P41" s="217"/>
      <c r="Q41" s="217"/>
      <c r="R41" s="217">
        <v>0</v>
      </c>
      <c r="S41" s="217"/>
      <c r="T41" s="217"/>
      <c r="U41" s="217">
        <v>0</v>
      </c>
      <c r="V41" s="217"/>
      <c r="W41" s="217"/>
      <c r="X41" s="217">
        <v>0</v>
      </c>
      <c r="Y41" s="215"/>
      <c r="Z41" s="217"/>
      <c r="AA41" s="217">
        <v>0</v>
      </c>
      <c r="AB41" s="217"/>
      <c r="AC41" s="217"/>
      <c r="AD41" s="217">
        <v>0</v>
      </c>
      <c r="AE41" s="217"/>
      <c r="AF41" s="217"/>
      <c r="AG41" s="217">
        <v>0</v>
      </c>
      <c r="AH41" s="217"/>
      <c r="AI41" s="217"/>
      <c r="AJ41" s="217"/>
      <c r="AK41" s="217"/>
      <c r="AL41" s="217"/>
      <c r="AM41" s="272"/>
      <c r="AN41" s="273"/>
      <c r="AO41" s="218"/>
      <c r="AP41" s="274">
        <v>0</v>
      </c>
      <c r="AQ41" s="241"/>
      <c r="AR41" s="242"/>
      <c r="AS41" s="243">
        <v>0</v>
      </c>
      <c r="AT41" s="280"/>
      <c r="AU41" s="219"/>
      <c r="AV41" s="219">
        <v>0</v>
      </c>
      <c r="AW41" s="219"/>
      <c r="AX41" s="219"/>
      <c r="AY41" s="219">
        <v>0</v>
      </c>
      <c r="AZ41" s="219"/>
      <c r="BA41" s="219"/>
      <c r="BB41" s="219">
        <v>0</v>
      </c>
      <c r="BC41" s="219"/>
      <c r="BD41" s="219"/>
      <c r="BE41" s="220">
        <v>0</v>
      </c>
      <c r="BF41" s="285"/>
      <c r="BG41" s="216"/>
      <c r="BH41" s="216">
        <v>0</v>
      </c>
      <c r="BI41" s="216"/>
      <c r="BJ41" s="216"/>
      <c r="BK41" s="216">
        <v>0</v>
      </c>
      <c r="BL41" s="217"/>
      <c r="BM41" s="217"/>
      <c r="BN41" s="222">
        <v>0</v>
      </c>
      <c r="BO41" s="206"/>
      <c r="BP41" s="206"/>
      <c r="BR41" s="71"/>
      <c r="BS41" s="72"/>
      <c r="BT41" s="72"/>
      <c r="BU41" s="75"/>
      <c r="BV41" s="75"/>
      <c r="BW41" s="75"/>
      <c r="BX41" s="72"/>
      <c r="BY41" s="72"/>
      <c r="BZ41" s="77"/>
      <c r="CA41" s="71"/>
      <c r="CB41" s="72"/>
      <c r="CC41" s="72"/>
      <c r="CD41" s="75"/>
      <c r="CE41" s="75"/>
      <c r="CF41" s="75"/>
      <c r="CG41" s="72"/>
      <c r="CH41" s="72"/>
      <c r="CI41" s="72"/>
      <c r="CJ41" s="134"/>
      <c r="CK41" s="134"/>
      <c r="CL41" s="134"/>
      <c r="CM41" s="246"/>
      <c r="CN41" s="246"/>
      <c r="CO41" s="248"/>
    </row>
    <row r="42" spans="1:93" ht="15.65" x14ac:dyDescent="0.25">
      <c r="A42" s="181">
        <v>35</v>
      </c>
      <c r="B42" s="5" t="s">
        <v>44</v>
      </c>
      <c r="C42" s="185">
        <v>2.6</v>
      </c>
      <c r="D42" s="260">
        <v>0</v>
      </c>
      <c r="E42" s="196">
        <v>0</v>
      </c>
      <c r="F42" s="197">
        <v>0</v>
      </c>
      <c r="G42" s="263"/>
      <c r="H42" s="216"/>
      <c r="I42" s="217">
        <v>0</v>
      </c>
      <c r="J42" s="215"/>
      <c r="K42" s="217"/>
      <c r="L42" s="217">
        <v>0</v>
      </c>
      <c r="M42" s="215"/>
      <c r="N42" s="217"/>
      <c r="O42" s="217">
        <v>0</v>
      </c>
      <c r="P42" s="217"/>
      <c r="Q42" s="217"/>
      <c r="R42" s="217">
        <v>0</v>
      </c>
      <c r="S42" s="217"/>
      <c r="T42" s="217"/>
      <c r="U42" s="217">
        <v>0</v>
      </c>
      <c r="V42" s="217"/>
      <c r="W42" s="217"/>
      <c r="X42" s="217">
        <v>0</v>
      </c>
      <c r="Y42" s="215"/>
      <c r="Z42" s="217"/>
      <c r="AA42" s="217">
        <v>0</v>
      </c>
      <c r="AB42" s="217"/>
      <c r="AC42" s="217"/>
      <c r="AD42" s="217">
        <v>0</v>
      </c>
      <c r="AE42" s="217"/>
      <c r="AF42" s="217"/>
      <c r="AG42" s="217">
        <v>0</v>
      </c>
      <c r="AH42" s="217"/>
      <c r="AI42" s="217"/>
      <c r="AJ42" s="217"/>
      <c r="AK42" s="217"/>
      <c r="AL42" s="217"/>
      <c r="AM42" s="272"/>
      <c r="AN42" s="273"/>
      <c r="AO42" s="218"/>
      <c r="AP42" s="274">
        <v>0</v>
      </c>
      <c r="AQ42" s="241"/>
      <c r="AR42" s="242"/>
      <c r="AS42" s="243">
        <v>0</v>
      </c>
      <c r="AT42" s="280"/>
      <c r="AU42" s="219"/>
      <c r="AV42" s="219">
        <v>0</v>
      </c>
      <c r="AW42" s="219"/>
      <c r="AX42" s="219"/>
      <c r="AY42" s="219">
        <v>0</v>
      </c>
      <c r="AZ42" s="219"/>
      <c r="BA42" s="219"/>
      <c r="BB42" s="219">
        <v>0</v>
      </c>
      <c r="BC42" s="219"/>
      <c r="BD42" s="219"/>
      <c r="BE42" s="220">
        <v>0</v>
      </c>
      <c r="BF42" s="285"/>
      <c r="BG42" s="216"/>
      <c r="BH42" s="216">
        <v>0</v>
      </c>
      <c r="BI42" s="216"/>
      <c r="BJ42" s="216"/>
      <c r="BK42" s="216">
        <v>0</v>
      </c>
      <c r="BL42" s="217"/>
      <c r="BM42" s="217"/>
      <c r="BN42" s="222">
        <v>0</v>
      </c>
      <c r="BO42" s="206"/>
      <c r="BP42" s="206"/>
      <c r="BR42" s="71"/>
      <c r="BS42" s="72"/>
      <c r="BT42" s="72"/>
      <c r="BU42" s="75"/>
      <c r="BV42" s="75"/>
      <c r="BW42" s="75"/>
      <c r="BX42" s="72"/>
      <c r="BY42" s="72"/>
      <c r="BZ42" s="77"/>
      <c r="CA42" s="71"/>
      <c r="CB42" s="72"/>
      <c r="CC42" s="72"/>
      <c r="CD42" s="75"/>
      <c r="CE42" s="75"/>
      <c r="CF42" s="75"/>
      <c r="CG42" s="72"/>
      <c r="CH42" s="72"/>
      <c r="CI42" s="72"/>
      <c r="CJ42" s="134"/>
      <c r="CK42" s="134"/>
      <c r="CL42" s="134"/>
      <c r="CM42" s="246"/>
      <c r="CN42" s="246"/>
      <c r="CO42" s="248"/>
    </row>
    <row r="43" spans="1:93" ht="31.25" x14ac:dyDescent="0.25">
      <c r="A43" s="181">
        <v>36</v>
      </c>
      <c r="B43" s="5" t="s">
        <v>45</v>
      </c>
      <c r="C43" s="185">
        <v>2.6</v>
      </c>
      <c r="D43" s="260">
        <v>0</v>
      </c>
      <c r="E43" s="196">
        <v>0</v>
      </c>
      <c r="F43" s="197">
        <v>0</v>
      </c>
      <c r="G43" s="263"/>
      <c r="H43" s="216"/>
      <c r="I43" s="217">
        <v>0</v>
      </c>
      <c r="J43" s="215"/>
      <c r="K43" s="217"/>
      <c r="L43" s="217">
        <v>0</v>
      </c>
      <c r="M43" s="215"/>
      <c r="N43" s="217"/>
      <c r="O43" s="217">
        <v>0</v>
      </c>
      <c r="P43" s="217"/>
      <c r="Q43" s="217"/>
      <c r="R43" s="217">
        <v>0</v>
      </c>
      <c r="S43" s="217"/>
      <c r="T43" s="217"/>
      <c r="U43" s="217">
        <v>0</v>
      </c>
      <c r="V43" s="217"/>
      <c r="W43" s="217"/>
      <c r="X43" s="217">
        <v>0</v>
      </c>
      <c r="Y43" s="215"/>
      <c r="Z43" s="217"/>
      <c r="AA43" s="217">
        <v>0</v>
      </c>
      <c r="AB43" s="217"/>
      <c r="AC43" s="217"/>
      <c r="AD43" s="217">
        <v>0</v>
      </c>
      <c r="AE43" s="217"/>
      <c r="AF43" s="217"/>
      <c r="AG43" s="217">
        <v>0</v>
      </c>
      <c r="AH43" s="217"/>
      <c r="AI43" s="217"/>
      <c r="AJ43" s="217"/>
      <c r="AK43" s="217"/>
      <c r="AL43" s="217"/>
      <c r="AM43" s="272"/>
      <c r="AN43" s="273"/>
      <c r="AO43" s="218"/>
      <c r="AP43" s="274">
        <v>0</v>
      </c>
      <c r="AQ43" s="241"/>
      <c r="AR43" s="242"/>
      <c r="AS43" s="243">
        <v>0</v>
      </c>
      <c r="AT43" s="280"/>
      <c r="AU43" s="219"/>
      <c r="AV43" s="219">
        <v>0</v>
      </c>
      <c r="AW43" s="219"/>
      <c r="AX43" s="219"/>
      <c r="AY43" s="219">
        <v>0</v>
      </c>
      <c r="AZ43" s="219"/>
      <c r="BA43" s="219"/>
      <c r="BB43" s="219">
        <v>0</v>
      </c>
      <c r="BC43" s="219"/>
      <c r="BD43" s="219"/>
      <c r="BE43" s="220">
        <v>0</v>
      </c>
      <c r="BF43" s="285"/>
      <c r="BG43" s="216"/>
      <c r="BH43" s="216">
        <v>0</v>
      </c>
      <c r="BI43" s="216"/>
      <c r="BJ43" s="216"/>
      <c r="BK43" s="216">
        <v>0</v>
      </c>
      <c r="BL43" s="217"/>
      <c r="BM43" s="217"/>
      <c r="BN43" s="222">
        <v>0</v>
      </c>
      <c r="BO43" s="206"/>
      <c r="BP43" s="206"/>
      <c r="BR43" s="71"/>
      <c r="BS43" s="72"/>
      <c r="BT43" s="72"/>
      <c r="BU43" s="75"/>
      <c r="BV43" s="75"/>
      <c r="BW43" s="75"/>
      <c r="BX43" s="72"/>
      <c r="BY43" s="72"/>
      <c r="BZ43" s="77"/>
      <c r="CA43" s="71"/>
      <c r="CB43" s="72"/>
      <c r="CC43" s="72"/>
      <c r="CD43" s="75"/>
      <c r="CE43" s="75"/>
      <c r="CF43" s="75"/>
      <c r="CG43" s="72"/>
      <c r="CH43" s="72"/>
      <c r="CI43" s="72"/>
      <c r="CJ43" s="134"/>
      <c r="CK43" s="134"/>
      <c r="CL43" s="134"/>
      <c r="CM43" s="246"/>
      <c r="CN43" s="246"/>
      <c r="CO43" s="248"/>
    </row>
    <row r="44" spans="1:93" ht="31.25" x14ac:dyDescent="0.25">
      <c r="A44" s="181">
        <v>37</v>
      </c>
      <c r="B44" s="5" t="s">
        <v>46</v>
      </c>
      <c r="C44" s="185">
        <v>2.6</v>
      </c>
      <c r="D44" s="260">
        <v>0</v>
      </c>
      <c r="E44" s="196">
        <v>0</v>
      </c>
      <c r="F44" s="197">
        <v>0</v>
      </c>
      <c r="G44" s="263"/>
      <c r="H44" s="216"/>
      <c r="I44" s="217">
        <v>0</v>
      </c>
      <c r="J44" s="215"/>
      <c r="K44" s="217"/>
      <c r="L44" s="217">
        <v>0</v>
      </c>
      <c r="M44" s="215"/>
      <c r="N44" s="217"/>
      <c r="O44" s="217">
        <v>0</v>
      </c>
      <c r="P44" s="217"/>
      <c r="Q44" s="217"/>
      <c r="R44" s="217">
        <v>0</v>
      </c>
      <c r="S44" s="217"/>
      <c r="T44" s="217"/>
      <c r="U44" s="217">
        <v>0</v>
      </c>
      <c r="V44" s="217"/>
      <c r="W44" s="217"/>
      <c r="X44" s="217">
        <v>0</v>
      </c>
      <c r="Y44" s="215"/>
      <c r="Z44" s="217"/>
      <c r="AA44" s="217">
        <v>0</v>
      </c>
      <c r="AB44" s="217"/>
      <c r="AC44" s="217"/>
      <c r="AD44" s="217">
        <v>0</v>
      </c>
      <c r="AE44" s="217"/>
      <c r="AF44" s="217"/>
      <c r="AG44" s="217">
        <v>0</v>
      </c>
      <c r="AH44" s="217"/>
      <c r="AI44" s="217"/>
      <c r="AJ44" s="217"/>
      <c r="AK44" s="217"/>
      <c r="AL44" s="217"/>
      <c r="AM44" s="272"/>
      <c r="AN44" s="273"/>
      <c r="AO44" s="218"/>
      <c r="AP44" s="274">
        <v>0</v>
      </c>
      <c r="AQ44" s="241"/>
      <c r="AR44" s="242"/>
      <c r="AS44" s="243">
        <v>0</v>
      </c>
      <c r="AT44" s="280"/>
      <c r="AU44" s="219"/>
      <c r="AV44" s="219">
        <v>0</v>
      </c>
      <c r="AW44" s="219"/>
      <c r="AX44" s="219"/>
      <c r="AY44" s="219">
        <v>0</v>
      </c>
      <c r="AZ44" s="219"/>
      <c r="BA44" s="219"/>
      <c r="BB44" s="219">
        <v>0</v>
      </c>
      <c r="BC44" s="219"/>
      <c r="BD44" s="219"/>
      <c r="BE44" s="220">
        <v>0</v>
      </c>
      <c r="BF44" s="285"/>
      <c r="BG44" s="216"/>
      <c r="BH44" s="216">
        <v>0</v>
      </c>
      <c r="BI44" s="216"/>
      <c r="BJ44" s="216"/>
      <c r="BK44" s="216">
        <v>0</v>
      </c>
      <c r="BL44" s="217"/>
      <c r="BM44" s="217"/>
      <c r="BN44" s="222">
        <v>0</v>
      </c>
      <c r="BO44" s="206"/>
      <c r="BP44" s="206"/>
      <c r="BR44" s="71"/>
      <c r="BS44" s="72"/>
      <c r="BT44" s="72"/>
      <c r="BU44" s="75"/>
      <c r="BV44" s="75"/>
      <c r="BW44" s="75"/>
      <c r="BX44" s="72"/>
      <c r="BY44" s="72"/>
      <c r="BZ44" s="77"/>
      <c r="CA44" s="71"/>
      <c r="CB44" s="72"/>
      <c r="CC44" s="72"/>
      <c r="CD44" s="75"/>
      <c r="CE44" s="75"/>
      <c r="CF44" s="75"/>
      <c r="CG44" s="72"/>
      <c r="CH44" s="72"/>
      <c r="CI44" s="72"/>
      <c r="CJ44" s="134"/>
      <c r="CK44" s="134"/>
      <c r="CL44" s="134"/>
      <c r="CM44" s="246"/>
      <c r="CN44" s="246"/>
      <c r="CO44" s="248"/>
    </row>
    <row r="45" spans="1:93" ht="15.65" x14ac:dyDescent="0.25">
      <c r="A45" s="181">
        <v>38</v>
      </c>
      <c r="B45" s="5" t="s">
        <v>47</v>
      </c>
      <c r="C45" s="185">
        <v>2.6</v>
      </c>
      <c r="D45" s="260">
        <v>0</v>
      </c>
      <c r="E45" s="196">
        <v>0</v>
      </c>
      <c r="F45" s="197">
        <v>0</v>
      </c>
      <c r="G45" s="263"/>
      <c r="H45" s="216"/>
      <c r="I45" s="217">
        <v>0</v>
      </c>
      <c r="J45" s="215"/>
      <c r="K45" s="217"/>
      <c r="L45" s="217">
        <v>0</v>
      </c>
      <c r="M45" s="215"/>
      <c r="N45" s="217"/>
      <c r="O45" s="217">
        <v>0</v>
      </c>
      <c r="P45" s="217"/>
      <c r="Q45" s="217"/>
      <c r="R45" s="217">
        <v>0</v>
      </c>
      <c r="S45" s="217"/>
      <c r="T45" s="217"/>
      <c r="U45" s="217">
        <v>0</v>
      </c>
      <c r="V45" s="217"/>
      <c r="W45" s="217"/>
      <c r="X45" s="217">
        <v>0</v>
      </c>
      <c r="Y45" s="215"/>
      <c r="Z45" s="217"/>
      <c r="AA45" s="217">
        <v>0</v>
      </c>
      <c r="AB45" s="217"/>
      <c r="AC45" s="217"/>
      <c r="AD45" s="217">
        <v>0</v>
      </c>
      <c r="AE45" s="217"/>
      <c r="AF45" s="217"/>
      <c r="AG45" s="217">
        <v>0</v>
      </c>
      <c r="AH45" s="217"/>
      <c r="AI45" s="217"/>
      <c r="AJ45" s="217"/>
      <c r="AK45" s="217"/>
      <c r="AL45" s="217"/>
      <c r="AM45" s="272"/>
      <c r="AN45" s="273"/>
      <c r="AO45" s="218"/>
      <c r="AP45" s="274">
        <v>0</v>
      </c>
      <c r="AQ45" s="241"/>
      <c r="AR45" s="242"/>
      <c r="AS45" s="243">
        <v>0</v>
      </c>
      <c r="AT45" s="280"/>
      <c r="AU45" s="219"/>
      <c r="AV45" s="219">
        <v>0</v>
      </c>
      <c r="AW45" s="219"/>
      <c r="AX45" s="219"/>
      <c r="AY45" s="219">
        <v>0</v>
      </c>
      <c r="AZ45" s="219"/>
      <c r="BA45" s="219"/>
      <c r="BB45" s="219">
        <v>0</v>
      </c>
      <c r="BC45" s="219"/>
      <c r="BD45" s="219"/>
      <c r="BE45" s="220">
        <v>0</v>
      </c>
      <c r="BF45" s="285"/>
      <c r="BG45" s="216"/>
      <c r="BH45" s="216">
        <v>0</v>
      </c>
      <c r="BI45" s="216"/>
      <c r="BJ45" s="216"/>
      <c r="BK45" s="216">
        <v>0</v>
      </c>
      <c r="BL45" s="217"/>
      <c r="BM45" s="217"/>
      <c r="BN45" s="222">
        <v>0</v>
      </c>
      <c r="BO45" s="206"/>
      <c r="BP45" s="206"/>
      <c r="BR45" s="71"/>
      <c r="BS45" s="72"/>
      <c r="BT45" s="72"/>
      <c r="BU45" s="75"/>
      <c r="BV45" s="75"/>
      <c r="BW45" s="75"/>
      <c r="BX45" s="72"/>
      <c r="BY45" s="72"/>
      <c r="BZ45" s="77"/>
      <c r="CA45" s="71"/>
      <c r="CB45" s="72"/>
      <c r="CC45" s="72"/>
      <c r="CD45" s="75"/>
      <c r="CE45" s="75"/>
      <c r="CF45" s="75"/>
      <c r="CG45" s="72"/>
      <c r="CH45" s="72"/>
      <c r="CI45" s="72"/>
      <c r="CJ45" s="134"/>
      <c r="CK45" s="134"/>
      <c r="CL45" s="134"/>
      <c r="CM45" s="246"/>
      <c r="CN45" s="246"/>
      <c r="CO45" s="248"/>
    </row>
    <row r="46" spans="1:93" ht="15.65" x14ac:dyDescent="0.25">
      <c r="A46" s="181">
        <v>39</v>
      </c>
      <c r="B46" s="5" t="s">
        <v>55</v>
      </c>
      <c r="C46" s="185">
        <v>2.6</v>
      </c>
      <c r="D46" s="260">
        <v>0</v>
      </c>
      <c r="E46" s="196">
        <v>0</v>
      </c>
      <c r="F46" s="197">
        <v>0</v>
      </c>
      <c r="G46" s="263"/>
      <c r="H46" s="216"/>
      <c r="I46" s="217">
        <v>0</v>
      </c>
      <c r="J46" s="215"/>
      <c r="K46" s="217"/>
      <c r="L46" s="217">
        <v>0</v>
      </c>
      <c r="M46" s="215"/>
      <c r="N46" s="217"/>
      <c r="O46" s="217">
        <v>0</v>
      </c>
      <c r="P46" s="217"/>
      <c r="Q46" s="217"/>
      <c r="R46" s="217">
        <v>0</v>
      </c>
      <c r="S46" s="217"/>
      <c r="T46" s="217"/>
      <c r="U46" s="217">
        <v>0</v>
      </c>
      <c r="V46" s="217"/>
      <c r="W46" s="217"/>
      <c r="X46" s="217">
        <v>0</v>
      </c>
      <c r="Y46" s="215"/>
      <c r="Z46" s="217"/>
      <c r="AA46" s="217">
        <v>0</v>
      </c>
      <c r="AB46" s="217"/>
      <c r="AC46" s="217"/>
      <c r="AD46" s="217">
        <v>0</v>
      </c>
      <c r="AE46" s="217"/>
      <c r="AF46" s="217"/>
      <c r="AG46" s="217">
        <v>0</v>
      </c>
      <c r="AH46" s="217"/>
      <c r="AI46" s="217"/>
      <c r="AJ46" s="217"/>
      <c r="AK46" s="217"/>
      <c r="AL46" s="217"/>
      <c r="AM46" s="272"/>
      <c r="AN46" s="273"/>
      <c r="AO46" s="218"/>
      <c r="AP46" s="274">
        <v>0</v>
      </c>
      <c r="AQ46" s="241"/>
      <c r="AR46" s="242"/>
      <c r="AS46" s="243">
        <v>0</v>
      </c>
      <c r="AT46" s="280"/>
      <c r="AU46" s="219"/>
      <c r="AV46" s="219">
        <v>0</v>
      </c>
      <c r="AW46" s="219"/>
      <c r="AX46" s="219"/>
      <c r="AY46" s="219">
        <v>0</v>
      </c>
      <c r="AZ46" s="219"/>
      <c r="BA46" s="219"/>
      <c r="BB46" s="219">
        <v>0</v>
      </c>
      <c r="BC46" s="219"/>
      <c r="BD46" s="219"/>
      <c r="BE46" s="220">
        <v>0</v>
      </c>
      <c r="BF46" s="285"/>
      <c r="BG46" s="216"/>
      <c r="BH46" s="216">
        <v>0</v>
      </c>
      <c r="BI46" s="216"/>
      <c r="BJ46" s="216"/>
      <c r="BK46" s="216">
        <v>0</v>
      </c>
      <c r="BL46" s="217"/>
      <c r="BM46" s="217"/>
      <c r="BN46" s="222">
        <v>0</v>
      </c>
      <c r="BO46" s="206"/>
      <c r="BP46" s="206"/>
      <c r="BR46" s="71"/>
      <c r="BS46" s="72"/>
      <c r="BT46" s="72"/>
      <c r="BU46" s="75"/>
      <c r="BV46" s="75"/>
      <c r="BW46" s="75"/>
      <c r="BX46" s="72"/>
      <c r="BY46" s="72"/>
      <c r="BZ46" s="77"/>
      <c r="CA46" s="71"/>
      <c r="CB46" s="72"/>
      <c r="CC46" s="72"/>
      <c r="CD46" s="75"/>
      <c r="CE46" s="75"/>
      <c r="CF46" s="75"/>
      <c r="CG46" s="72"/>
      <c r="CH46" s="72"/>
      <c r="CI46" s="72"/>
      <c r="CJ46" s="134"/>
      <c r="CK46" s="134"/>
      <c r="CL46" s="134"/>
      <c r="CM46" s="246"/>
      <c r="CN46" s="246"/>
      <c r="CO46" s="248"/>
    </row>
    <row r="47" spans="1:93" ht="15.65" x14ac:dyDescent="0.25">
      <c r="A47" s="181">
        <v>40</v>
      </c>
      <c r="B47" s="5" t="s">
        <v>57</v>
      </c>
      <c r="C47" s="185">
        <v>2.6</v>
      </c>
      <c r="D47" s="260">
        <v>0</v>
      </c>
      <c r="E47" s="196">
        <v>0</v>
      </c>
      <c r="F47" s="197">
        <v>0</v>
      </c>
      <c r="G47" s="263"/>
      <c r="H47" s="216"/>
      <c r="I47" s="217">
        <v>0</v>
      </c>
      <c r="J47" s="215"/>
      <c r="K47" s="217"/>
      <c r="L47" s="217">
        <v>0</v>
      </c>
      <c r="M47" s="215"/>
      <c r="N47" s="217"/>
      <c r="O47" s="217">
        <v>0</v>
      </c>
      <c r="P47" s="217"/>
      <c r="Q47" s="217"/>
      <c r="R47" s="217">
        <v>0</v>
      </c>
      <c r="S47" s="217"/>
      <c r="T47" s="217"/>
      <c r="U47" s="217">
        <v>0</v>
      </c>
      <c r="V47" s="217"/>
      <c r="W47" s="217"/>
      <c r="X47" s="217">
        <v>0</v>
      </c>
      <c r="Y47" s="215"/>
      <c r="Z47" s="217"/>
      <c r="AA47" s="217">
        <v>0</v>
      </c>
      <c r="AB47" s="217"/>
      <c r="AC47" s="217"/>
      <c r="AD47" s="217">
        <v>0</v>
      </c>
      <c r="AE47" s="217"/>
      <c r="AF47" s="217"/>
      <c r="AG47" s="217">
        <v>0</v>
      </c>
      <c r="AH47" s="217"/>
      <c r="AI47" s="217"/>
      <c r="AJ47" s="217"/>
      <c r="AK47" s="217"/>
      <c r="AL47" s="217"/>
      <c r="AM47" s="272"/>
      <c r="AN47" s="273"/>
      <c r="AO47" s="218"/>
      <c r="AP47" s="274">
        <v>0</v>
      </c>
      <c r="AQ47" s="241"/>
      <c r="AR47" s="242"/>
      <c r="AS47" s="243">
        <v>0</v>
      </c>
      <c r="AT47" s="280"/>
      <c r="AU47" s="219"/>
      <c r="AV47" s="219">
        <v>0</v>
      </c>
      <c r="AW47" s="219"/>
      <c r="AX47" s="219"/>
      <c r="AY47" s="219">
        <v>0</v>
      </c>
      <c r="AZ47" s="219"/>
      <c r="BA47" s="219"/>
      <c r="BB47" s="219">
        <v>0</v>
      </c>
      <c r="BC47" s="219"/>
      <c r="BD47" s="219"/>
      <c r="BE47" s="220">
        <v>0</v>
      </c>
      <c r="BF47" s="285"/>
      <c r="BG47" s="216"/>
      <c r="BH47" s="216">
        <v>0</v>
      </c>
      <c r="BI47" s="216"/>
      <c r="BJ47" s="216"/>
      <c r="BK47" s="216">
        <v>0</v>
      </c>
      <c r="BL47" s="217"/>
      <c r="BM47" s="217"/>
      <c r="BN47" s="222">
        <v>0</v>
      </c>
      <c r="BO47" s="206"/>
      <c r="BP47" s="206"/>
      <c r="BR47" s="71"/>
      <c r="BS47" s="72"/>
      <c r="BT47" s="72"/>
      <c r="BU47" s="75"/>
      <c r="BV47" s="75"/>
      <c r="BW47" s="75"/>
      <c r="BX47" s="72"/>
      <c r="BY47" s="72"/>
      <c r="BZ47" s="77"/>
      <c r="CA47" s="71"/>
      <c r="CB47" s="72"/>
      <c r="CC47" s="72"/>
      <c r="CD47" s="75"/>
      <c r="CE47" s="75"/>
      <c r="CF47" s="75"/>
      <c r="CG47" s="72"/>
      <c r="CH47" s="72"/>
      <c r="CI47" s="72"/>
      <c r="CJ47" s="134"/>
      <c r="CK47" s="134"/>
      <c r="CL47" s="134"/>
      <c r="CM47" s="246"/>
      <c r="CN47" s="246"/>
      <c r="CO47" s="248"/>
    </row>
    <row r="48" spans="1:93" ht="16.3" thickBot="1" x14ac:dyDescent="0.3">
      <c r="A48" s="181">
        <v>33.1</v>
      </c>
      <c r="B48" s="5" t="s">
        <v>120</v>
      </c>
      <c r="C48" s="185">
        <v>2.6</v>
      </c>
      <c r="D48" s="261">
        <v>0</v>
      </c>
      <c r="E48" s="201">
        <v>0</v>
      </c>
      <c r="F48" s="202">
        <v>0</v>
      </c>
      <c r="G48" s="267">
        <v>0</v>
      </c>
      <c r="H48" s="268">
        <v>0</v>
      </c>
      <c r="I48" s="269">
        <v>0</v>
      </c>
      <c r="J48" s="270"/>
      <c r="K48" s="269"/>
      <c r="L48" s="269"/>
      <c r="M48" s="270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70"/>
      <c r="Z48" s="269"/>
      <c r="AA48" s="269"/>
      <c r="AB48" s="269">
        <v>0</v>
      </c>
      <c r="AC48" s="269">
        <v>0</v>
      </c>
      <c r="AD48" s="269">
        <v>0</v>
      </c>
      <c r="AE48" s="269"/>
      <c r="AF48" s="269"/>
      <c r="AG48" s="269"/>
      <c r="AH48" s="269"/>
      <c r="AI48" s="269"/>
      <c r="AJ48" s="269"/>
      <c r="AK48" s="269"/>
      <c r="AL48" s="269"/>
      <c r="AM48" s="278"/>
      <c r="AN48" s="275"/>
      <c r="AO48" s="276"/>
      <c r="AP48" s="277"/>
      <c r="AQ48" s="244"/>
      <c r="AR48" s="245"/>
      <c r="AS48" s="279"/>
      <c r="AT48" s="281">
        <v>0</v>
      </c>
      <c r="AU48" s="282">
        <v>0</v>
      </c>
      <c r="AV48" s="282">
        <v>0</v>
      </c>
      <c r="AW48" s="282">
        <v>0</v>
      </c>
      <c r="AX48" s="282">
        <v>0</v>
      </c>
      <c r="AY48" s="282">
        <v>0</v>
      </c>
      <c r="AZ48" s="282"/>
      <c r="BA48" s="282"/>
      <c r="BB48" s="282"/>
      <c r="BC48" s="282"/>
      <c r="BD48" s="282"/>
      <c r="BE48" s="283"/>
      <c r="BF48" s="286">
        <v>0</v>
      </c>
      <c r="BG48" s="268">
        <v>0</v>
      </c>
      <c r="BH48" s="268">
        <v>0</v>
      </c>
      <c r="BI48" s="268"/>
      <c r="BJ48" s="268"/>
      <c r="BK48" s="268"/>
      <c r="BL48" s="269">
        <v>0</v>
      </c>
      <c r="BM48" s="269">
        <v>0</v>
      </c>
      <c r="BN48" s="271">
        <v>0</v>
      </c>
      <c r="BO48" s="206"/>
      <c r="BP48" s="206"/>
      <c r="BR48" s="71"/>
      <c r="BS48" s="72"/>
      <c r="BT48" s="72"/>
      <c r="BU48" s="75"/>
      <c r="BV48" s="75"/>
      <c r="BW48" s="75"/>
      <c r="BX48" s="72"/>
      <c r="BY48" s="72"/>
      <c r="BZ48" s="77"/>
      <c r="CA48" s="71"/>
      <c r="CB48" s="72"/>
      <c r="CC48" s="72"/>
      <c r="CD48" s="75"/>
      <c r="CE48" s="75"/>
      <c r="CF48" s="75"/>
      <c r="CG48" s="72"/>
      <c r="CH48" s="72"/>
      <c r="CI48" s="72"/>
      <c r="CJ48" s="134"/>
      <c r="CK48" s="134"/>
      <c r="CL48" s="134"/>
      <c r="CM48" s="246"/>
      <c r="CN48" s="246"/>
      <c r="CO48" s="248"/>
    </row>
    <row r="49" spans="1:93" ht="16.3" thickBot="1" x14ac:dyDescent="0.3">
      <c r="A49" s="141"/>
      <c r="B49" s="142"/>
      <c r="C49" s="193"/>
      <c r="D49" s="193"/>
      <c r="E49" s="193"/>
      <c r="F49" s="19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64"/>
      <c r="AO49" s="265"/>
      <c r="AP49" s="266"/>
      <c r="AQ49" s="224"/>
      <c r="AR49" s="224"/>
      <c r="AS49" s="224"/>
      <c r="AT49" s="223"/>
      <c r="AU49" s="223"/>
      <c r="AV49" s="223"/>
      <c r="AW49" s="223"/>
      <c r="AX49" s="223"/>
      <c r="AY49" s="223"/>
      <c r="AZ49" s="223"/>
      <c r="BA49" s="223"/>
      <c r="BB49" s="223"/>
      <c r="BC49" s="223"/>
      <c r="BD49" s="223"/>
      <c r="BE49" s="223"/>
      <c r="BF49" s="223"/>
      <c r="BG49" s="223"/>
      <c r="BH49" s="223"/>
      <c r="BI49" s="223"/>
      <c r="BJ49" s="223"/>
      <c r="BK49" s="223"/>
      <c r="BL49" s="223"/>
      <c r="BM49" s="223"/>
      <c r="BN49" s="223"/>
      <c r="BO49" s="206"/>
      <c r="BP49" s="206"/>
    </row>
    <row r="50" spans="1:93" ht="36" customHeight="1" thickBot="1" x14ac:dyDescent="0.3">
      <c r="A50" s="404" t="s">
        <v>50</v>
      </c>
      <c r="B50" s="405"/>
      <c r="C50" s="194"/>
      <c r="D50" s="200">
        <v>0</v>
      </c>
      <c r="E50" s="200">
        <v>0</v>
      </c>
      <c r="F50" s="200">
        <v>0</v>
      </c>
      <c r="G50" s="225">
        <v>0</v>
      </c>
      <c r="H50" s="226">
        <v>0</v>
      </c>
      <c r="I50" s="227">
        <v>0</v>
      </c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>
        <v>0</v>
      </c>
      <c r="W50" s="227">
        <v>0</v>
      </c>
      <c r="X50" s="227">
        <v>0</v>
      </c>
      <c r="Y50" s="227"/>
      <c r="Z50" s="227"/>
      <c r="AA50" s="227"/>
      <c r="AB50" s="227">
        <v>0</v>
      </c>
      <c r="AC50" s="227">
        <v>0</v>
      </c>
      <c r="AD50" s="227">
        <v>0</v>
      </c>
      <c r="AE50" s="227"/>
      <c r="AF50" s="227"/>
      <c r="AG50" s="227"/>
      <c r="AH50" s="227"/>
      <c r="AI50" s="227"/>
      <c r="AJ50" s="227"/>
      <c r="AK50" s="227"/>
      <c r="AL50" s="227"/>
      <c r="AM50" s="237"/>
      <c r="AN50" s="292"/>
      <c r="AO50" s="228"/>
      <c r="AP50" s="229"/>
      <c r="AQ50" s="230"/>
      <c r="AR50" s="230"/>
      <c r="AS50" s="230"/>
      <c r="AT50" s="231">
        <v>0</v>
      </c>
      <c r="AU50" s="232">
        <v>0</v>
      </c>
      <c r="AV50" s="233">
        <v>0</v>
      </c>
      <c r="AW50" s="233">
        <v>0</v>
      </c>
      <c r="AX50" s="234">
        <v>0</v>
      </c>
      <c r="AY50" s="233">
        <v>0</v>
      </c>
      <c r="AZ50" s="233">
        <v>0</v>
      </c>
      <c r="BA50" s="233">
        <v>0</v>
      </c>
      <c r="BB50" s="233">
        <v>0</v>
      </c>
      <c r="BC50" s="233">
        <v>0</v>
      </c>
      <c r="BD50" s="233">
        <v>0</v>
      </c>
      <c r="BE50" s="235">
        <v>0</v>
      </c>
      <c r="BF50" s="225">
        <v>0</v>
      </c>
      <c r="BG50" s="226">
        <v>0</v>
      </c>
      <c r="BH50" s="226">
        <v>0</v>
      </c>
      <c r="BI50" s="226">
        <v>0</v>
      </c>
      <c r="BJ50" s="226">
        <v>0</v>
      </c>
      <c r="BK50" s="236">
        <v>0</v>
      </c>
      <c r="BL50" s="227"/>
      <c r="BM50" s="227"/>
      <c r="BN50" s="237"/>
      <c r="BO50" s="206"/>
      <c r="BP50" s="206"/>
    </row>
    <row r="51" spans="1:93" ht="15.65" x14ac:dyDescent="0.25">
      <c r="A51" s="181"/>
      <c r="B51" s="5" t="s">
        <v>51</v>
      </c>
      <c r="C51" s="185">
        <v>2.7</v>
      </c>
      <c r="D51" s="196">
        <v>0</v>
      </c>
      <c r="E51" s="196">
        <v>0</v>
      </c>
      <c r="F51" s="197">
        <v>0</v>
      </c>
      <c r="G51" s="263">
        <v>0</v>
      </c>
      <c r="H51" s="216">
        <v>0</v>
      </c>
      <c r="I51" s="217">
        <v>0</v>
      </c>
      <c r="J51" s="215"/>
      <c r="K51" s="217"/>
      <c r="L51" s="217"/>
      <c r="M51" s="215"/>
      <c r="N51" s="217"/>
      <c r="O51" s="217"/>
      <c r="P51" s="217"/>
      <c r="Q51" s="217"/>
      <c r="R51" s="217"/>
      <c r="S51" s="217"/>
      <c r="T51" s="217"/>
      <c r="U51" s="217"/>
      <c r="V51" s="217">
        <v>0</v>
      </c>
      <c r="W51" s="217">
        <v>0</v>
      </c>
      <c r="X51" s="217">
        <v>0</v>
      </c>
      <c r="Y51" s="215"/>
      <c r="Z51" s="217"/>
      <c r="AA51" s="217"/>
      <c r="AB51" s="217">
        <v>0</v>
      </c>
      <c r="AC51" s="217">
        <v>0</v>
      </c>
      <c r="AD51" s="217">
        <v>0</v>
      </c>
      <c r="AE51" s="217"/>
      <c r="AF51" s="217"/>
      <c r="AG51" s="217"/>
      <c r="AH51" s="217"/>
      <c r="AI51" s="217"/>
      <c r="AJ51" s="217"/>
      <c r="AK51" s="217"/>
      <c r="AL51" s="217"/>
      <c r="AM51" s="222"/>
      <c r="AN51" s="262"/>
      <c r="AO51" s="218"/>
      <c r="AP51" s="239"/>
      <c r="AQ51" s="241"/>
      <c r="AR51" s="242"/>
      <c r="AS51" s="243"/>
      <c r="AT51" s="240">
        <v>0</v>
      </c>
      <c r="AU51" s="219">
        <v>0</v>
      </c>
      <c r="AV51" s="219">
        <v>0</v>
      </c>
      <c r="AW51" s="219">
        <v>0</v>
      </c>
      <c r="AX51" s="219">
        <v>0</v>
      </c>
      <c r="AY51" s="219">
        <v>0</v>
      </c>
      <c r="AZ51" s="219">
        <v>0</v>
      </c>
      <c r="BA51" s="219">
        <v>0</v>
      </c>
      <c r="BB51" s="219">
        <v>0</v>
      </c>
      <c r="BC51" s="219">
        <v>0</v>
      </c>
      <c r="BD51" s="219">
        <v>0</v>
      </c>
      <c r="BE51" s="220">
        <v>0</v>
      </c>
      <c r="BF51" s="215">
        <v>0</v>
      </c>
      <c r="BG51" s="216">
        <v>0</v>
      </c>
      <c r="BH51" s="216">
        <v>0</v>
      </c>
      <c r="BI51" s="215">
        <v>0</v>
      </c>
      <c r="BJ51" s="216">
        <v>0</v>
      </c>
      <c r="BK51" s="221">
        <v>0</v>
      </c>
      <c r="BL51" s="217"/>
      <c r="BM51" s="217"/>
      <c r="BN51" s="222"/>
      <c r="BO51" s="206"/>
      <c r="BP51" s="206"/>
      <c r="BR51" s="71"/>
      <c r="BS51" s="72"/>
      <c r="BT51" s="72"/>
      <c r="BU51" s="75"/>
      <c r="BV51" s="75"/>
      <c r="BW51" s="75"/>
      <c r="BX51" s="72"/>
      <c r="BY51" s="72"/>
      <c r="BZ51" s="77"/>
      <c r="CA51" s="71"/>
      <c r="CB51" s="72"/>
      <c r="CC51" s="72"/>
      <c r="CD51" s="75"/>
      <c r="CE51" s="75"/>
      <c r="CF51" s="75"/>
      <c r="CG51" s="72"/>
      <c r="CH51" s="72"/>
      <c r="CI51" s="72"/>
      <c r="CJ51" s="134"/>
      <c r="CK51" s="134"/>
      <c r="CL51" s="134"/>
      <c r="CM51" s="246"/>
      <c r="CN51" s="246"/>
      <c r="CO51" s="248"/>
    </row>
    <row r="52" spans="1:93" ht="15.65" x14ac:dyDescent="0.25">
      <c r="A52" s="181"/>
      <c r="B52" s="5" t="s">
        <v>52</v>
      </c>
      <c r="C52" s="185">
        <v>2.8</v>
      </c>
      <c r="D52" s="196">
        <v>0</v>
      </c>
      <c r="E52" s="196">
        <v>0</v>
      </c>
      <c r="F52" s="197">
        <v>0</v>
      </c>
      <c r="G52" s="263">
        <v>0</v>
      </c>
      <c r="H52" s="216">
        <v>0</v>
      </c>
      <c r="I52" s="217">
        <v>0</v>
      </c>
      <c r="J52" s="215"/>
      <c r="K52" s="217"/>
      <c r="L52" s="217"/>
      <c r="M52" s="215"/>
      <c r="N52" s="217"/>
      <c r="O52" s="217"/>
      <c r="P52" s="217"/>
      <c r="Q52" s="217"/>
      <c r="R52" s="217"/>
      <c r="S52" s="217"/>
      <c r="T52" s="217"/>
      <c r="U52" s="217"/>
      <c r="V52" s="217">
        <v>0</v>
      </c>
      <c r="W52" s="217">
        <v>0</v>
      </c>
      <c r="X52" s="217">
        <v>0</v>
      </c>
      <c r="Y52" s="215"/>
      <c r="Z52" s="217"/>
      <c r="AA52" s="217"/>
      <c r="AB52" s="217">
        <v>0</v>
      </c>
      <c r="AC52" s="217">
        <v>0</v>
      </c>
      <c r="AD52" s="217">
        <v>0</v>
      </c>
      <c r="AE52" s="217"/>
      <c r="AF52" s="217"/>
      <c r="AG52" s="217"/>
      <c r="AH52" s="217"/>
      <c r="AI52" s="217"/>
      <c r="AJ52" s="217"/>
      <c r="AK52" s="217"/>
      <c r="AL52" s="217"/>
      <c r="AM52" s="222"/>
      <c r="AN52" s="262"/>
      <c r="AO52" s="218"/>
      <c r="AP52" s="239"/>
      <c r="AQ52" s="241"/>
      <c r="AR52" s="242"/>
      <c r="AS52" s="243"/>
      <c r="AT52" s="240">
        <v>0</v>
      </c>
      <c r="AU52" s="219">
        <v>0</v>
      </c>
      <c r="AV52" s="219">
        <v>0</v>
      </c>
      <c r="AW52" s="219">
        <v>0</v>
      </c>
      <c r="AX52" s="219">
        <v>0</v>
      </c>
      <c r="AY52" s="219">
        <v>0</v>
      </c>
      <c r="AZ52" s="219">
        <v>0</v>
      </c>
      <c r="BA52" s="219">
        <v>0</v>
      </c>
      <c r="BB52" s="219">
        <v>0</v>
      </c>
      <c r="BC52" s="219">
        <v>0</v>
      </c>
      <c r="BD52" s="219">
        <v>0</v>
      </c>
      <c r="BE52" s="220">
        <v>0</v>
      </c>
      <c r="BF52" s="215">
        <v>0</v>
      </c>
      <c r="BG52" s="216">
        <v>0</v>
      </c>
      <c r="BH52" s="216">
        <v>0</v>
      </c>
      <c r="BI52" s="215">
        <v>0</v>
      </c>
      <c r="BJ52" s="216">
        <v>0</v>
      </c>
      <c r="BK52" s="221">
        <v>0</v>
      </c>
      <c r="BL52" s="217"/>
      <c r="BM52" s="217"/>
      <c r="BN52" s="222"/>
      <c r="BO52" s="206"/>
      <c r="BP52" s="206"/>
      <c r="BR52" s="71"/>
      <c r="BS52" s="72"/>
      <c r="BT52" s="72"/>
      <c r="BU52" s="75"/>
      <c r="BV52" s="75"/>
      <c r="BW52" s="75"/>
      <c r="BX52" s="72"/>
      <c r="BY52" s="72"/>
      <c r="BZ52" s="77"/>
      <c r="CA52" s="71"/>
      <c r="CB52" s="72"/>
      <c r="CC52" s="72"/>
      <c r="CD52" s="75"/>
      <c r="CE52" s="75"/>
      <c r="CF52" s="75"/>
      <c r="CG52" s="72"/>
      <c r="CH52" s="72"/>
      <c r="CI52" s="72"/>
      <c r="CJ52" s="134"/>
      <c r="CK52" s="134"/>
      <c r="CL52" s="134"/>
      <c r="CM52" s="246"/>
      <c r="CN52" s="246"/>
      <c r="CO52" s="248"/>
    </row>
    <row r="53" spans="1:93" ht="16.3" thickBot="1" x14ac:dyDescent="0.3">
      <c r="A53" s="287"/>
      <c r="B53" s="288" t="s">
        <v>53</v>
      </c>
      <c r="C53" s="289">
        <v>2.6</v>
      </c>
      <c r="D53" s="201">
        <v>0</v>
      </c>
      <c r="E53" s="201">
        <v>0</v>
      </c>
      <c r="F53" s="202">
        <v>0</v>
      </c>
      <c r="G53" s="267">
        <v>0</v>
      </c>
      <c r="H53" s="268">
        <v>0</v>
      </c>
      <c r="I53" s="269">
        <v>0</v>
      </c>
      <c r="J53" s="270"/>
      <c r="K53" s="269"/>
      <c r="L53" s="269"/>
      <c r="M53" s="270"/>
      <c r="N53" s="269"/>
      <c r="O53" s="269"/>
      <c r="P53" s="269"/>
      <c r="Q53" s="269"/>
      <c r="R53" s="269"/>
      <c r="S53" s="269"/>
      <c r="T53" s="269"/>
      <c r="U53" s="269"/>
      <c r="V53" s="269">
        <v>0</v>
      </c>
      <c r="W53" s="269">
        <v>0</v>
      </c>
      <c r="X53" s="269">
        <v>0</v>
      </c>
      <c r="Y53" s="270"/>
      <c r="Z53" s="269"/>
      <c r="AA53" s="269"/>
      <c r="AB53" s="269">
        <v>0</v>
      </c>
      <c r="AC53" s="269">
        <v>0</v>
      </c>
      <c r="AD53" s="269">
        <v>0</v>
      </c>
      <c r="AE53" s="269"/>
      <c r="AF53" s="269"/>
      <c r="AG53" s="269"/>
      <c r="AH53" s="269"/>
      <c r="AI53" s="269"/>
      <c r="AJ53" s="269"/>
      <c r="AK53" s="269"/>
      <c r="AL53" s="269"/>
      <c r="AM53" s="271"/>
      <c r="AN53" s="293"/>
      <c r="AO53" s="276"/>
      <c r="AP53" s="290"/>
      <c r="AQ53" s="244"/>
      <c r="AR53" s="245"/>
      <c r="AS53" s="279"/>
      <c r="AT53" s="291">
        <v>0</v>
      </c>
      <c r="AU53" s="282">
        <v>0</v>
      </c>
      <c r="AV53" s="282">
        <v>0</v>
      </c>
      <c r="AW53" s="282">
        <v>0</v>
      </c>
      <c r="AX53" s="282">
        <v>0</v>
      </c>
      <c r="AY53" s="282">
        <v>0</v>
      </c>
      <c r="AZ53" s="282">
        <v>0</v>
      </c>
      <c r="BA53" s="282">
        <v>0</v>
      </c>
      <c r="BB53" s="282">
        <v>0</v>
      </c>
      <c r="BC53" s="282">
        <v>0</v>
      </c>
      <c r="BD53" s="282">
        <v>0</v>
      </c>
      <c r="BE53" s="283">
        <v>0</v>
      </c>
      <c r="BF53" s="270">
        <v>0</v>
      </c>
      <c r="BG53" s="268">
        <v>0</v>
      </c>
      <c r="BH53" s="268">
        <v>0</v>
      </c>
      <c r="BI53" s="270">
        <v>0</v>
      </c>
      <c r="BJ53" s="268">
        <v>0</v>
      </c>
      <c r="BK53" s="284">
        <v>0</v>
      </c>
      <c r="BL53" s="269"/>
      <c r="BM53" s="269"/>
      <c r="BN53" s="271"/>
      <c r="BO53" s="206"/>
      <c r="BP53" s="206"/>
      <c r="BR53" s="71"/>
      <c r="BS53" s="72"/>
      <c r="BT53" s="72"/>
      <c r="BU53" s="75"/>
      <c r="BV53" s="75"/>
      <c r="BW53" s="75"/>
      <c r="BX53" s="72"/>
      <c r="BY53" s="72"/>
      <c r="BZ53" s="77"/>
      <c r="CA53" s="71"/>
      <c r="CB53" s="72"/>
      <c r="CC53" s="72"/>
      <c r="CD53" s="75"/>
      <c r="CE53" s="75"/>
      <c r="CF53" s="75"/>
      <c r="CG53" s="72"/>
      <c r="CH53" s="72"/>
      <c r="CI53" s="72"/>
      <c r="CJ53" s="134"/>
      <c r="CK53" s="134"/>
      <c r="CL53" s="134"/>
      <c r="CM53" s="246"/>
      <c r="CN53" s="246"/>
      <c r="CO53" s="248"/>
    </row>
  </sheetData>
  <mergeCells count="44">
    <mergeCell ref="BR4:BZ4"/>
    <mergeCell ref="CA4:CO4"/>
    <mergeCell ref="BO5:BO6"/>
    <mergeCell ref="BP5:BP6"/>
    <mergeCell ref="BL5:BN5"/>
    <mergeCell ref="G4:BN4"/>
    <mergeCell ref="CG5:CI5"/>
    <mergeCell ref="CJ5:CL5"/>
    <mergeCell ref="CM5:CO5"/>
    <mergeCell ref="BR5:BT5"/>
    <mergeCell ref="BU5:BW5"/>
    <mergeCell ref="BX5:BZ5"/>
    <mergeCell ref="CA5:CC5"/>
    <mergeCell ref="CD5:CF5"/>
    <mergeCell ref="A50:B50"/>
    <mergeCell ref="J5:L5"/>
    <mergeCell ref="M5:O5"/>
    <mergeCell ref="BI5:BK5"/>
    <mergeCell ref="BC5:BE5"/>
    <mergeCell ref="BF5:BH5"/>
    <mergeCell ref="V5:X5"/>
    <mergeCell ref="AW5:AY5"/>
    <mergeCell ref="AQ5:AS5"/>
    <mergeCell ref="S5:U5"/>
    <mergeCell ref="D5:D6"/>
    <mergeCell ref="E5:E6"/>
    <mergeCell ref="F5:F6"/>
    <mergeCell ref="B4:B6"/>
    <mergeCell ref="D4:F4"/>
    <mergeCell ref="A2:BK2"/>
    <mergeCell ref="B3:C3"/>
    <mergeCell ref="A4:A7"/>
    <mergeCell ref="C4:C6"/>
    <mergeCell ref="G5:I5"/>
    <mergeCell ref="P5:R5"/>
    <mergeCell ref="AB5:AD5"/>
    <mergeCell ref="AT5:AV5"/>
    <mergeCell ref="AZ5:BB5"/>
    <mergeCell ref="Y5:AA5"/>
    <mergeCell ref="AE5:AG5"/>
    <mergeCell ref="AN5:AP5"/>
    <mergeCell ref="AH5:AJ5"/>
    <mergeCell ref="AK5:AM5"/>
    <mergeCell ref="BI1:BN1"/>
  </mergeCells>
  <conditionalFormatting sqref="BO7:BP53">
    <cfRule type="notContainsText" dxfId="0" priority="1" operator="notContains" text="ВЕРНО">
      <formula>ISERROR(SEARCH("ВЕРНО",BO7))</formula>
    </cfRule>
  </conditionalFormatting>
  <pageMargins left="0.7" right="0.7" top="0.75" bottom="0.75" header="0.3" footer="0.3"/>
  <pageSetup paperSize="9" scale="38" fitToHeight="0" orientation="landscape" r:id="rId1"/>
  <colBreaks count="2" manualBreakCount="2">
    <brk id="24" max="1048575" man="1"/>
    <brk id="4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ИТОГ по МО</vt:lpstr>
      <vt:lpstr>СВОД</vt:lpstr>
      <vt:lpstr>ГБ1</vt:lpstr>
      <vt:lpstr>ГБ4</vt:lpstr>
      <vt:lpstr>ГБ5</vt:lpstr>
      <vt:lpstr>ГБ9</vt:lpstr>
      <vt:lpstr>КВД</vt:lpstr>
      <vt:lpstr>Инфекционка</vt:lpstr>
      <vt:lpstr>ОНКО</vt:lpstr>
      <vt:lpstr>СП1</vt:lpstr>
      <vt:lpstr>СДСП</vt:lpstr>
      <vt:lpstr>ОХ</vt:lpstr>
      <vt:lpstr>Госпиталь</vt:lpstr>
      <vt:lpstr>Мастерская</vt:lpstr>
      <vt:lpstr>Нахимова</vt:lpstr>
      <vt:lpstr>БОНУС</vt:lpstr>
      <vt:lpstr>БАКВОС</vt:lpstr>
      <vt:lpstr>М-Лайн</vt:lpstr>
      <vt:lpstr>НЕФРОЛАЙН</vt:lpstr>
      <vt:lpstr>ГЕНЕЗИС</vt:lpstr>
      <vt:lpstr>МСЧ МВД</vt:lpstr>
      <vt:lpstr>Диализ</vt:lpstr>
      <vt:lpstr>М-Лайн Мед</vt:lpstr>
      <vt:lpstr>Трагус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Ситникова Елена Вячеславовна</dc:creator>
  <cp:lastModifiedBy>Терещенко Антон Сергеевич</cp:lastModifiedBy>
  <cp:lastPrinted>2025-12-26T11:09:51Z</cp:lastPrinted>
  <dcterms:created xsi:type="dcterms:W3CDTF">2020-09-14T11:47:17Z</dcterms:created>
  <dcterms:modified xsi:type="dcterms:W3CDTF">2025-12-26T11:12:55Z</dcterms:modified>
</cp:coreProperties>
</file>